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17875\"/>
    </mc:Choice>
  </mc:AlternateContent>
  <xr:revisionPtr revIDLastSave="0" documentId="13_ncr:1_{1A58D308-7D5D-49ED-90EF-8D3B6F0BF825}" xr6:coauthVersionLast="47" xr6:coauthVersionMax="47" xr10:uidLastSave="{00000000-0000-0000-0000-000000000000}"/>
  <bookViews>
    <workbookView xWindow="-28920" yWindow="-120" windowWidth="29040" windowHeight="15720" tabRatio="894" xr2:uid="{00000000-000D-0000-FFFF-FFFF00000000}"/>
  </bookViews>
  <sheets>
    <sheet name="Guardrail Sub-Summary 1" sheetId="6" r:id="rId1"/>
    <sheet name="GR Items" sheetId="8" r:id="rId2"/>
    <sheet name="MED-71-16.15" sheetId="40" r:id="rId3"/>
    <sheet name="MED-71-16.45" sheetId="42" r:id="rId4"/>
    <sheet name="MED-71-16.85" sheetId="43" r:id="rId5"/>
    <sheet name="S.R. 18 RAMPS" sheetId="44" r:id="rId6"/>
    <sheet name="MED-71-17.09" sheetId="45" r:id="rId7"/>
    <sheet name="MED-71-17.31" sheetId="46" r:id="rId8"/>
    <sheet name="MED-71-17.67" sheetId="47" r:id="rId9"/>
    <sheet name="MED-71-18.05" sheetId="48" r:id="rId10"/>
    <sheet name="MED-71-18.28" sheetId="50" r:id="rId11"/>
    <sheet name="MED-71-18.40" sheetId="51" r:id="rId12"/>
    <sheet name="MED-71-18.70" sheetId="52" r:id="rId13"/>
    <sheet name="MED-71-19.18" sheetId="53" r:id="rId14"/>
    <sheet name="MED-71-19.67" sheetId="54" r:id="rId15"/>
    <sheet name="MED-71-19.92" sheetId="56" r:id="rId16"/>
    <sheet name="MED-71-20.21" sheetId="57" r:id="rId17"/>
    <sheet name="MED-71-20.34" sheetId="58" r:id="rId18"/>
    <sheet name="MED-71-20.55" sheetId="59" r:id="rId19"/>
    <sheet name="MED-71-20.90" sheetId="60" r:id="rId20"/>
    <sheet name="S.R. 3 RAMPS" sheetId="61" r:id="rId21"/>
    <sheet name="MED-71-21.20" sheetId="62" r:id="rId22"/>
    <sheet name="MED-71-21.65" sheetId="63" r:id="rId23"/>
    <sheet name="MED-71-22.30" sheetId="64" r:id="rId24"/>
    <sheet name="MED-71-22.42" sheetId="65" r:id="rId25"/>
    <sheet name="MED-71 REST AREA EXIT" sheetId="66" r:id="rId26"/>
  </sheets>
  <definedNames>
    <definedName name="_xlnm._FilterDatabase" localSheetId="1" hidden="1">'GR Items'!$C$3:$D$3</definedName>
    <definedName name="_xlnm.Print_Area" localSheetId="0">'Guardrail Sub-Summary 1'!$A$2:$AB$72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6" i="6" l="1"/>
  <c r="H12" i="65"/>
  <c r="H13" i="65"/>
  <c r="Q62" i="6"/>
  <c r="G9" i="63"/>
  <c r="G10" i="63"/>
  <c r="Q64" i="6"/>
  <c r="H9" i="64"/>
  <c r="H10" i="64"/>
  <c r="Q54" i="6"/>
  <c r="G34" i="60"/>
  <c r="I34" i="60" s="1"/>
  <c r="K54" i="6" s="1"/>
  <c r="G35" i="60"/>
  <c r="Q45" i="6"/>
  <c r="H9" i="57"/>
  <c r="H10" i="57"/>
  <c r="I10" i="57" s="1"/>
  <c r="L45" i="6" s="1"/>
  <c r="Q40" i="6"/>
  <c r="H9" i="54"/>
  <c r="H10" i="54"/>
  <c r="Q38" i="6"/>
  <c r="G29" i="53"/>
  <c r="G30" i="53"/>
  <c r="I30" i="53" s="1"/>
  <c r="L38" i="6" s="1"/>
  <c r="Q34" i="6"/>
  <c r="F34" i="6"/>
  <c r="I8" i="52"/>
  <c r="I16" i="52"/>
  <c r="H11" i="52"/>
  <c r="H12" i="52"/>
  <c r="Q32" i="6"/>
  <c r="H9" i="51"/>
  <c r="H10" i="51"/>
  <c r="I10" i="51" s="1"/>
  <c r="L32" i="6" s="1"/>
  <c r="G9" i="51"/>
  <c r="G10" i="51"/>
  <c r="Q27" i="6"/>
  <c r="H11" i="48"/>
  <c r="H12" i="48"/>
  <c r="Q25" i="6"/>
  <c r="Q24" i="6"/>
  <c r="H27" i="47"/>
  <c r="H28" i="47"/>
  <c r="G10" i="47"/>
  <c r="G11" i="47"/>
  <c r="Q19" i="6"/>
  <c r="H21" i="45"/>
  <c r="H22" i="45"/>
  <c r="Q14" i="6"/>
  <c r="Q13" i="6"/>
  <c r="G34" i="43"/>
  <c r="G35" i="43"/>
  <c r="H12" i="43"/>
  <c r="H13" i="43"/>
  <c r="R10" i="6"/>
  <c r="N10" i="6"/>
  <c r="I14" i="42"/>
  <c r="I12" i="42"/>
  <c r="G9" i="42"/>
  <c r="G10" i="42"/>
  <c r="G21" i="40"/>
  <c r="I21" i="40" s="1"/>
  <c r="K8" i="6" s="1"/>
  <c r="Q8" i="6"/>
  <c r="G22" i="40"/>
  <c r="H54" i="6"/>
  <c r="V48" i="6"/>
  <c r="V47" i="6"/>
  <c r="I19" i="58"/>
  <c r="O71" i="6"/>
  <c r="X69" i="6"/>
  <c r="T69" i="6"/>
  <c r="S69" i="6"/>
  <c r="M69" i="6"/>
  <c r="L69" i="6"/>
  <c r="K69" i="6"/>
  <c r="G69" i="6"/>
  <c r="F69" i="6"/>
  <c r="D69" i="6"/>
  <c r="G10" i="66"/>
  <c r="G9" i="66"/>
  <c r="H9" i="66"/>
  <c r="I9" i="66" s="1"/>
  <c r="H10" i="66"/>
  <c r="I10" i="66" s="1"/>
  <c r="I12" i="66"/>
  <c r="I7" i="66"/>
  <c r="I8" i="66"/>
  <c r="I14" i="66"/>
  <c r="I13" i="66"/>
  <c r="I11" i="66"/>
  <c r="I6" i="66"/>
  <c r="G33" i="65"/>
  <c r="G34" i="65"/>
  <c r="Y67" i="6"/>
  <c r="X67" i="6"/>
  <c r="W67" i="6"/>
  <c r="V67" i="6"/>
  <c r="R67" i="6"/>
  <c r="P67" i="6"/>
  <c r="N67" i="6"/>
  <c r="M67" i="6"/>
  <c r="J67" i="6"/>
  <c r="I67" i="6"/>
  <c r="G67" i="6"/>
  <c r="E67" i="6"/>
  <c r="D67" i="6"/>
  <c r="Y66" i="6"/>
  <c r="X66" i="6"/>
  <c r="W66" i="6"/>
  <c r="V66" i="6"/>
  <c r="R66" i="6"/>
  <c r="P66" i="6"/>
  <c r="N66" i="6"/>
  <c r="M66" i="6"/>
  <c r="J66" i="6"/>
  <c r="I66" i="6"/>
  <c r="H66" i="6"/>
  <c r="G66" i="6"/>
  <c r="E66" i="6"/>
  <c r="D66" i="6"/>
  <c r="H6" i="65"/>
  <c r="G6" i="65"/>
  <c r="I42" i="65"/>
  <c r="I41" i="65"/>
  <c r="I40" i="65"/>
  <c r="I37" i="65"/>
  <c r="I36" i="65"/>
  <c r="I35" i="65"/>
  <c r="H34" i="65"/>
  <c r="I34" i="65"/>
  <c r="L67" i="6" s="1"/>
  <c r="H33" i="65"/>
  <c r="I32" i="65"/>
  <c r="I31" i="65"/>
  <c r="I30" i="65"/>
  <c r="I29" i="65"/>
  <c r="I28" i="65"/>
  <c r="I22" i="65"/>
  <c r="I21" i="65"/>
  <c r="I20" i="65"/>
  <c r="I16" i="65"/>
  <c r="I15" i="65"/>
  <c r="I14" i="65"/>
  <c r="G13" i="65"/>
  <c r="G12" i="65"/>
  <c r="I11" i="65"/>
  <c r="I10" i="65"/>
  <c r="I8" i="65"/>
  <c r="I9" i="65"/>
  <c r="I7" i="65"/>
  <c r="X64" i="6"/>
  <c r="R64" i="6"/>
  <c r="N64" i="6"/>
  <c r="H64" i="6"/>
  <c r="G64" i="6"/>
  <c r="D64" i="6"/>
  <c r="I9" i="64"/>
  <c r="K64" i="6" s="1"/>
  <c r="I14" i="64"/>
  <c r="I13" i="64"/>
  <c r="I12" i="64"/>
  <c r="I11" i="64"/>
  <c r="I10" i="64"/>
  <c r="L64" i="6" s="1"/>
  <c r="I8" i="64"/>
  <c r="I7" i="64"/>
  <c r="I6" i="64"/>
  <c r="X62" i="6"/>
  <c r="R62" i="6"/>
  <c r="N62" i="6"/>
  <c r="H62" i="6"/>
  <c r="G62" i="6"/>
  <c r="D62" i="6"/>
  <c r="I14" i="63"/>
  <c r="I13" i="63"/>
  <c r="I12" i="63"/>
  <c r="I11" i="63"/>
  <c r="I10" i="63"/>
  <c r="L62" i="6" s="1"/>
  <c r="I8" i="63"/>
  <c r="I7" i="63"/>
  <c r="I6" i="63"/>
  <c r="X60" i="6"/>
  <c r="U60" i="6"/>
  <c r="L60" i="6"/>
  <c r="K60" i="6"/>
  <c r="H60" i="6"/>
  <c r="X59" i="6"/>
  <c r="U59" i="6"/>
  <c r="T59" i="6"/>
  <c r="M59" i="6"/>
  <c r="L59" i="6"/>
  <c r="K59" i="6"/>
  <c r="H59" i="6"/>
  <c r="G59" i="6"/>
  <c r="D59" i="6"/>
  <c r="G21" i="62"/>
  <c r="I21" i="62" s="1"/>
  <c r="G22" i="62"/>
  <c r="I24" i="62"/>
  <c r="I23" i="62"/>
  <c r="I22" i="62"/>
  <c r="I20" i="62"/>
  <c r="I14" i="62"/>
  <c r="I13" i="62"/>
  <c r="I12" i="62"/>
  <c r="I11" i="62"/>
  <c r="H10" i="62"/>
  <c r="I10" i="62" s="1"/>
  <c r="H9" i="62"/>
  <c r="I9" i="62" s="1"/>
  <c r="I8" i="62"/>
  <c r="I7" i="62"/>
  <c r="I6" i="62"/>
  <c r="X57" i="6"/>
  <c r="V57" i="6"/>
  <c r="S57" i="6"/>
  <c r="M57" i="6"/>
  <c r="L57" i="6"/>
  <c r="K57" i="6"/>
  <c r="I57" i="6"/>
  <c r="F57" i="6"/>
  <c r="D57" i="6"/>
  <c r="X56" i="6"/>
  <c r="V56" i="6"/>
  <c r="Q56" i="6"/>
  <c r="N56" i="6"/>
  <c r="M56" i="6"/>
  <c r="L56" i="6"/>
  <c r="K56" i="6"/>
  <c r="I56" i="6"/>
  <c r="F56" i="6"/>
  <c r="D56" i="6"/>
  <c r="H24" i="61"/>
  <c r="G24" i="61"/>
  <c r="I24" i="61" s="1"/>
  <c r="H25" i="61"/>
  <c r="G25" i="61"/>
  <c r="I29" i="61"/>
  <c r="I28" i="61"/>
  <c r="I27" i="61"/>
  <c r="I26" i="61"/>
  <c r="I23" i="61"/>
  <c r="I22" i="61"/>
  <c r="I21" i="61"/>
  <c r="H9" i="61"/>
  <c r="H10" i="61"/>
  <c r="H11" i="61"/>
  <c r="H6" i="61"/>
  <c r="G9" i="61"/>
  <c r="G10" i="61"/>
  <c r="I8" i="61"/>
  <c r="I14" i="61"/>
  <c r="I7" i="61"/>
  <c r="I12" i="61"/>
  <c r="G11" i="61"/>
  <c r="G6" i="61"/>
  <c r="I15" i="61"/>
  <c r="I13" i="61"/>
  <c r="X54" i="6"/>
  <c r="U53" i="6"/>
  <c r="R53" i="6"/>
  <c r="I35" i="60"/>
  <c r="L54" i="6" s="1"/>
  <c r="G37" i="60"/>
  <c r="I37" i="60" s="1"/>
  <c r="N54" i="6" s="1"/>
  <c r="G28" i="60"/>
  <c r="H12" i="60"/>
  <c r="H13" i="60"/>
  <c r="H14" i="60"/>
  <c r="I14" i="60" s="1"/>
  <c r="M53" i="6" s="1"/>
  <c r="H6" i="60"/>
  <c r="I44" i="60"/>
  <c r="Y54" i="6" s="1"/>
  <c r="I43" i="60"/>
  <c r="I42" i="60"/>
  <c r="W54" i="6" s="1"/>
  <c r="I41" i="60"/>
  <c r="V54" i="6" s="1"/>
  <c r="I39" i="60"/>
  <c r="I40" i="60"/>
  <c r="R54" i="6" s="1"/>
  <c r="I38" i="60"/>
  <c r="P54" i="6" s="1"/>
  <c r="G36" i="60"/>
  <c r="I36" i="60" s="1"/>
  <c r="M54" i="6" s="1"/>
  <c r="H35" i="60"/>
  <c r="H34" i="60"/>
  <c r="I33" i="60"/>
  <c r="J54" i="6" s="1"/>
  <c r="I32" i="60"/>
  <c r="I54" i="6" s="1"/>
  <c r="I30" i="60"/>
  <c r="G54" i="6" s="1"/>
  <c r="I31" i="60"/>
  <c r="I29" i="60"/>
  <c r="E54" i="6" s="1"/>
  <c r="H28" i="60"/>
  <c r="I28" i="60"/>
  <c r="D54" i="6" s="1"/>
  <c r="I22" i="60"/>
  <c r="Y53" i="6" s="1"/>
  <c r="I21" i="60"/>
  <c r="X53" i="6" s="1"/>
  <c r="I20" i="60"/>
  <c r="W53" i="6" s="1"/>
  <c r="I19" i="60"/>
  <c r="V53" i="6" s="1"/>
  <c r="I17" i="60"/>
  <c r="I18" i="60"/>
  <c r="I16" i="60"/>
  <c r="P53" i="6" s="1"/>
  <c r="I15" i="60"/>
  <c r="N53" i="6" s="1"/>
  <c r="G13" i="60"/>
  <c r="G12" i="60"/>
  <c r="I11" i="60"/>
  <c r="J53" i="6" s="1"/>
  <c r="I10" i="60"/>
  <c r="I53" i="6" s="1"/>
  <c r="I8" i="60"/>
  <c r="G53" i="6" s="1"/>
  <c r="I9" i="60"/>
  <c r="H53" i="6" s="1"/>
  <c r="I7" i="60"/>
  <c r="E53" i="6" s="1"/>
  <c r="G6" i="60"/>
  <c r="X51" i="6"/>
  <c r="T51" i="6"/>
  <c r="S51" i="6"/>
  <c r="L51" i="6"/>
  <c r="K51" i="6"/>
  <c r="G51" i="6"/>
  <c r="F51" i="6"/>
  <c r="X50" i="6"/>
  <c r="U50" i="6"/>
  <c r="T50" i="6"/>
  <c r="M50" i="6"/>
  <c r="L50" i="6"/>
  <c r="K50" i="6"/>
  <c r="H50" i="6"/>
  <c r="G50" i="6"/>
  <c r="D50" i="6"/>
  <c r="G22" i="59"/>
  <c r="G23" i="59"/>
  <c r="I23" i="59" s="1"/>
  <c r="I21" i="59"/>
  <c r="I25" i="59"/>
  <c r="H9" i="59"/>
  <c r="I9" i="59" s="1"/>
  <c r="H10" i="59"/>
  <c r="I13" i="59"/>
  <c r="I8" i="59"/>
  <c r="I26" i="59"/>
  <c r="I24" i="59"/>
  <c r="I22" i="59"/>
  <c r="I20" i="59"/>
  <c r="I14" i="59"/>
  <c r="I12" i="59"/>
  <c r="I11" i="59"/>
  <c r="I10" i="59"/>
  <c r="I7" i="59"/>
  <c r="I6" i="59"/>
  <c r="H48" i="6"/>
  <c r="I43" i="58"/>
  <c r="I21" i="58"/>
  <c r="X47" i="6" s="1"/>
  <c r="X48" i="6" s="1"/>
  <c r="I42" i="58"/>
  <c r="I20" i="58"/>
  <c r="W47" i="6" s="1"/>
  <c r="W48" i="6" s="1"/>
  <c r="R47" i="6"/>
  <c r="R48" i="6" s="1"/>
  <c r="Q47" i="6"/>
  <c r="Q48" i="6" s="1"/>
  <c r="H35" i="58"/>
  <c r="H34" i="58"/>
  <c r="G35" i="58"/>
  <c r="G34" i="58"/>
  <c r="I34" i="58" s="1"/>
  <c r="G28" i="58"/>
  <c r="I28" i="58" s="1"/>
  <c r="I44" i="58"/>
  <c r="I38" i="58"/>
  <c r="I37" i="58"/>
  <c r="I36" i="58"/>
  <c r="I33" i="58"/>
  <c r="I32" i="58"/>
  <c r="I31" i="58"/>
  <c r="I30" i="58"/>
  <c r="I29" i="58"/>
  <c r="H12" i="58"/>
  <c r="H13" i="58"/>
  <c r="I10" i="58"/>
  <c r="I47" i="6" s="1"/>
  <c r="I48" i="6" s="1"/>
  <c r="I8" i="58"/>
  <c r="F47" i="6" s="1"/>
  <c r="F48" i="6" s="1"/>
  <c r="I14" i="58"/>
  <c r="M47" i="6" s="1"/>
  <c r="M48" i="6" s="1"/>
  <c r="H6" i="58"/>
  <c r="I6" i="58" s="1"/>
  <c r="D47" i="6" s="1"/>
  <c r="D48" i="6" s="1"/>
  <c r="I22" i="58"/>
  <c r="Y47" i="6" s="1"/>
  <c r="Y48" i="6" s="1"/>
  <c r="I16" i="58"/>
  <c r="P47" i="6" s="1"/>
  <c r="P48" i="6" s="1"/>
  <c r="I15" i="58"/>
  <c r="N47" i="6" s="1"/>
  <c r="N48" i="6" s="1"/>
  <c r="G13" i="58"/>
  <c r="G12" i="58"/>
  <c r="I11" i="58"/>
  <c r="J47" i="6" s="1"/>
  <c r="J48" i="6" s="1"/>
  <c r="I9" i="58"/>
  <c r="G47" i="6" s="1"/>
  <c r="G48" i="6" s="1"/>
  <c r="I7" i="58"/>
  <c r="E47" i="6" s="1"/>
  <c r="E48" i="6" s="1"/>
  <c r="X45" i="6"/>
  <c r="R45" i="6"/>
  <c r="N45" i="6"/>
  <c r="H45" i="6"/>
  <c r="G45" i="6"/>
  <c r="D45" i="6"/>
  <c r="I14" i="57"/>
  <c r="I13" i="57"/>
  <c r="I12" i="57"/>
  <c r="I11" i="57"/>
  <c r="I9" i="57"/>
  <c r="K45" i="6" s="1"/>
  <c r="I8" i="57"/>
  <c r="I7" i="57"/>
  <c r="I6" i="57"/>
  <c r="Y43" i="6"/>
  <c r="X43" i="6"/>
  <c r="W43" i="6"/>
  <c r="V43" i="6"/>
  <c r="S43" i="6"/>
  <c r="R43" i="6"/>
  <c r="P43" i="6"/>
  <c r="N43" i="6"/>
  <c r="M43" i="6"/>
  <c r="L43" i="6"/>
  <c r="K43" i="6"/>
  <c r="J43" i="6"/>
  <c r="I43" i="6"/>
  <c r="G43" i="6"/>
  <c r="F43" i="6"/>
  <c r="E43" i="6"/>
  <c r="D43" i="6"/>
  <c r="H34" i="56"/>
  <c r="H35" i="56"/>
  <c r="G34" i="56"/>
  <c r="I34" i="56" s="1"/>
  <c r="G35" i="56"/>
  <c r="G36" i="56"/>
  <c r="H28" i="56"/>
  <c r="G28" i="56"/>
  <c r="I44" i="56"/>
  <c r="I43" i="56"/>
  <c r="I42" i="56"/>
  <c r="I41" i="56"/>
  <c r="I39" i="56"/>
  <c r="I40" i="56"/>
  <c r="I38" i="56"/>
  <c r="I37" i="56"/>
  <c r="I33" i="56"/>
  <c r="I32" i="56"/>
  <c r="I31" i="56"/>
  <c r="I30" i="56"/>
  <c r="I29" i="56"/>
  <c r="I28" i="56"/>
  <c r="H12" i="56"/>
  <c r="H13" i="56"/>
  <c r="I17" i="56"/>
  <c r="S42" i="6" s="1"/>
  <c r="I18" i="56"/>
  <c r="T42" i="6" s="1"/>
  <c r="I9" i="56"/>
  <c r="G42" i="6" s="1"/>
  <c r="I8" i="56"/>
  <c r="F42" i="6" s="1"/>
  <c r="H14" i="56"/>
  <c r="I14" i="56" s="1"/>
  <c r="M42" i="6" s="1"/>
  <c r="H6" i="56"/>
  <c r="G6" i="56"/>
  <c r="I22" i="56"/>
  <c r="Y42" i="6" s="1"/>
  <c r="I21" i="56"/>
  <c r="X42" i="6" s="1"/>
  <c r="I20" i="56"/>
  <c r="W42" i="6" s="1"/>
  <c r="I19" i="56"/>
  <c r="V42" i="6" s="1"/>
  <c r="I16" i="56"/>
  <c r="P42" i="6" s="1"/>
  <c r="I15" i="56"/>
  <c r="N42" i="6" s="1"/>
  <c r="G13" i="56"/>
  <c r="G12" i="56"/>
  <c r="I11" i="56"/>
  <c r="J42" i="6" s="1"/>
  <c r="I10" i="56"/>
  <c r="I42" i="6" s="1"/>
  <c r="I7" i="56"/>
  <c r="E42" i="6" s="1"/>
  <c r="X40" i="6"/>
  <c r="R40" i="6"/>
  <c r="N40" i="6"/>
  <c r="L40" i="6"/>
  <c r="K40" i="6"/>
  <c r="H40" i="6"/>
  <c r="G40" i="6"/>
  <c r="D40" i="6"/>
  <c r="I9" i="54"/>
  <c r="I10" i="54"/>
  <c r="I14" i="54"/>
  <c r="I13" i="54"/>
  <c r="I12" i="54"/>
  <c r="I11" i="54"/>
  <c r="I8" i="54"/>
  <c r="I7" i="54"/>
  <c r="I6" i="54"/>
  <c r="Y38" i="6"/>
  <c r="X38" i="6"/>
  <c r="W38" i="6"/>
  <c r="V38" i="6"/>
  <c r="P38" i="6"/>
  <c r="N38" i="6"/>
  <c r="M38" i="6"/>
  <c r="J38" i="6"/>
  <c r="I38" i="6"/>
  <c r="H38" i="6"/>
  <c r="E38" i="6"/>
  <c r="D38" i="6"/>
  <c r="Y37" i="6"/>
  <c r="X37" i="6"/>
  <c r="W37" i="6"/>
  <c r="V37" i="6"/>
  <c r="P37" i="6"/>
  <c r="N37" i="6"/>
  <c r="M37" i="6"/>
  <c r="L37" i="6"/>
  <c r="K37" i="6"/>
  <c r="J37" i="6"/>
  <c r="I37" i="6"/>
  <c r="E37" i="6"/>
  <c r="D37" i="6"/>
  <c r="H30" i="53"/>
  <c r="H29" i="53"/>
  <c r="H24" i="53"/>
  <c r="I34" i="53"/>
  <c r="I26" i="53"/>
  <c r="G31" i="53"/>
  <c r="I31" i="53" s="1"/>
  <c r="G24" i="53"/>
  <c r="H10" i="53"/>
  <c r="H11" i="53"/>
  <c r="I38" i="53"/>
  <c r="I37" i="53"/>
  <c r="I36" i="53"/>
  <c r="I35" i="53"/>
  <c r="I33" i="53"/>
  <c r="I32" i="53"/>
  <c r="I28" i="53"/>
  <c r="I27" i="53"/>
  <c r="I25" i="53"/>
  <c r="I18" i="53"/>
  <c r="I17" i="53"/>
  <c r="I16" i="53"/>
  <c r="I15" i="53"/>
  <c r="I14" i="53"/>
  <c r="I13" i="53"/>
  <c r="I12" i="53"/>
  <c r="G11" i="53"/>
  <c r="I11" i="53" s="1"/>
  <c r="G10" i="53"/>
  <c r="I9" i="53"/>
  <c r="I8" i="53"/>
  <c r="I7" i="53"/>
  <c r="I6" i="53"/>
  <c r="G31" i="52"/>
  <c r="G30" i="52"/>
  <c r="H30" i="52"/>
  <c r="H31" i="52"/>
  <c r="H26" i="52"/>
  <c r="I26" i="52" s="1"/>
  <c r="D35" i="6" s="1"/>
  <c r="H6" i="52"/>
  <c r="I6" i="52" s="1"/>
  <c r="D34" i="6" s="1"/>
  <c r="I38" i="52"/>
  <c r="Y35" i="6" s="1"/>
  <c r="I37" i="52"/>
  <c r="X35" i="6" s="1"/>
  <c r="I36" i="52"/>
  <c r="W35" i="6" s="1"/>
  <c r="I35" i="52"/>
  <c r="V35" i="6" s="1"/>
  <c r="I34" i="52"/>
  <c r="P35" i="6" s="1"/>
  <c r="I33" i="52"/>
  <c r="N35" i="6" s="1"/>
  <c r="I32" i="52"/>
  <c r="M35" i="6" s="1"/>
  <c r="I29" i="52"/>
  <c r="J35" i="6" s="1"/>
  <c r="I28" i="52"/>
  <c r="I35" i="6" s="1"/>
  <c r="I27" i="52"/>
  <c r="E35" i="6" s="1"/>
  <c r="I20" i="52"/>
  <c r="Y34" i="6" s="1"/>
  <c r="I19" i="52"/>
  <c r="X34" i="6" s="1"/>
  <c r="I18" i="52"/>
  <c r="W34" i="6" s="1"/>
  <c r="I17" i="52"/>
  <c r="V34" i="6" s="1"/>
  <c r="I15" i="52"/>
  <c r="P34" i="6" s="1"/>
  <c r="I14" i="52"/>
  <c r="N34" i="6" s="1"/>
  <c r="H13" i="52"/>
  <c r="I13" i="52" s="1"/>
  <c r="M34" i="6" s="1"/>
  <c r="G12" i="52"/>
  <c r="G11" i="52"/>
  <c r="I10" i="52"/>
  <c r="J34" i="6" s="1"/>
  <c r="I9" i="52"/>
  <c r="I34" i="6" s="1"/>
  <c r="I7" i="52"/>
  <c r="E34" i="6" s="1"/>
  <c r="X32" i="6"/>
  <c r="R32" i="6"/>
  <c r="N32" i="6"/>
  <c r="H32" i="6"/>
  <c r="G32" i="6"/>
  <c r="D32" i="6"/>
  <c r="I13" i="51"/>
  <c r="I12" i="51"/>
  <c r="I8" i="51"/>
  <c r="I14" i="51"/>
  <c r="I11" i="51"/>
  <c r="I7" i="51"/>
  <c r="I6" i="51"/>
  <c r="X30" i="6"/>
  <c r="W30" i="6"/>
  <c r="R30" i="6"/>
  <c r="P30" i="6"/>
  <c r="N30" i="6"/>
  <c r="L30" i="6"/>
  <c r="K30" i="6"/>
  <c r="J30" i="6"/>
  <c r="G30" i="6"/>
  <c r="E30" i="6"/>
  <c r="D30" i="6"/>
  <c r="X29" i="6"/>
  <c r="W29" i="6"/>
  <c r="R29" i="6"/>
  <c r="P29" i="6"/>
  <c r="N29" i="6"/>
  <c r="L29" i="6"/>
  <c r="K29" i="6"/>
  <c r="J29" i="6"/>
  <c r="G29" i="6"/>
  <c r="E29" i="6"/>
  <c r="D29" i="6"/>
  <c r="H27" i="50"/>
  <c r="H26" i="50"/>
  <c r="I32" i="50"/>
  <c r="I29" i="50"/>
  <c r="I28" i="50"/>
  <c r="I26" i="50"/>
  <c r="I25" i="50"/>
  <c r="I24" i="50"/>
  <c r="I23" i="50"/>
  <c r="I22" i="50"/>
  <c r="G10" i="50"/>
  <c r="I10" i="50" s="1"/>
  <c r="G11" i="50"/>
  <c r="I11" i="50" s="1"/>
  <c r="I13" i="50"/>
  <c r="I7" i="50"/>
  <c r="I16" i="50"/>
  <c r="I12" i="50"/>
  <c r="I9" i="50"/>
  <c r="I8" i="50"/>
  <c r="I6" i="50"/>
  <c r="X27" i="6"/>
  <c r="T27" i="6"/>
  <c r="I18" i="48"/>
  <c r="S27" i="6"/>
  <c r="R27" i="6"/>
  <c r="G11" i="48"/>
  <c r="G12" i="48"/>
  <c r="I8" i="48"/>
  <c r="F27" i="6" s="1"/>
  <c r="I19" i="48"/>
  <c r="I15" i="48"/>
  <c r="I14" i="48"/>
  <c r="N27" i="6" s="1"/>
  <c r="I13" i="48"/>
  <c r="M27" i="6" s="1"/>
  <c r="I10" i="48"/>
  <c r="H27" i="6" s="1"/>
  <c r="I9" i="48"/>
  <c r="G27" i="6" s="1"/>
  <c r="I7" i="48"/>
  <c r="D27" i="6" s="1"/>
  <c r="X25" i="6"/>
  <c r="U25" i="6"/>
  <c r="T25" i="6"/>
  <c r="R25" i="6"/>
  <c r="N25" i="6"/>
  <c r="M25" i="6"/>
  <c r="H25" i="6"/>
  <c r="G25" i="6"/>
  <c r="D25" i="6"/>
  <c r="X24" i="6"/>
  <c r="T24" i="6"/>
  <c r="S24" i="6"/>
  <c r="R24" i="6"/>
  <c r="N24" i="6"/>
  <c r="M24" i="6"/>
  <c r="H24" i="6"/>
  <c r="G24" i="6"/>
  <c r="F24" i="6"/>
  <c r="D24" i="6"/>
  <c r="G27" i="47"/>
  <c r="G28" i="47"/>
  <c r="I34" i="47"/>
  <c r="I35" i="47"/>
  <c r="I33" i="47"/>
  <c r="I31" i="47"/>
  <c r="I30" i="47"/>
  <c r="I29" i="47"/>
  <c r="I26" i="47"/>
  <c r="I25" i="47"/>
  <c r="I24" i="47"/>
  <c r="I11" i="47"/>
  <c r="L24" i="6" s="1"/>
  <c r="I9" i="47"/>
  <c r="I18" i="47"/>
  <c r="I17" i="47"/>
  <c r="I14" i="47"/>
  <c r="I13" i="47"/>
  <c r="I12" i="47"/>
  <c r="H11" i="47"/>
  <c r="H10" i="47"/>
  <c r="I8" i="47"/>
  <c r="I7" i="47"/>
  <c r="I6" i="47"/>
  <c r="X22" i="6"/>
  <c r="S22" i="6"/>
  <c r="L22" i="6"/>
  <c r="K22" i="6"/>
  <c r="F22" i="6"/>
  <c r="G24" i="46"/>
  <c r="I24" i="46" s="1"/>
  <c r="G25" i="46"/>
  <c r="I25" i="46" s="1"/>
  <c r="S21" i="6"/>
  <c r="R21" i="6"/>
  <c r="H9" i="46"/>
  <c r="H10" i="46"/>
  <c r="G9" i="46"/>
  <c r="G10" i="46"/>
  <c r="I10" i="46" s="1"/>
  <c r="L21" i="6" s="1"/>
  <c r="I13" i="46"/>
  <c r="Q21" i="6" s="1"/>
  <c r="I12" i="46"/>
  <c r="N21" i="6" s="1"/>
  <c r="I7" i="46"/>
  <c r="F21" i="6" s="1"/>
  <c r="I27" i="46"/>
  <c r="I26" i="46"/>
  <c r="I23" i="46"/>
  <c r="I17" i="46"/>
  <c r="X21" i="6" s="1"/>
  <c r="I16" i="46"/>
  <c r="T21" i="6" s="1"/>
  <c r="I11" i="46"/>
  <c r="M21" i="6" s="1"/>
  <c r="I8" i="46"/>
  <c r="G21" i="6" s="1"/>
  <c r="I6" i="46"/>
  <c r="D21" i="6" s="1"/>
  <c r="X19" i="6"/>
  <c r="R19" i="6"/>
  <c r="N19" i="6"/>
  <c r="L19" i="6"/>
  <c r="H19" i="6"/>
  <c r="G19" i="6"/>
  <c r="D19" i="6"/>
  <c r="I22" i="45"/>
  <c r="I21" i="45"/>
  <c r="K19" i="6" s="1"/>
  <c r="I26" i="45"/>
  <c r="I25" i="45"/>
  <c r="I24" i="45"/>
  <c r="I23" i="45"/>
  <c r="I20" i="45"/>
  <c r="I19" i="45"/>
  <c r="I18" i="45"/>
  <c r="X17" i="6"/>
  <c r="T17" i="6"/>
  <c r="M17" i="6"/>
  <c r="L17" i="6"/>
  <c r="K17" i="6"/>
  <c r="G17" i="6"/>
  <c r="D17" i="6"/>
  <c r="X16" i="6"/>
  <c r="S16" i="6"/>
  <c r="L16" i="6"/>
  <c r="K16" i="6"/>
  <c r="F16" i="6"/>
  <c r="G19" i="44"/>
  <c r="I19" i="44" s="1"/>
  <c r="G18" i="44"/>
  <c r="I18" i="44" s="1"/>
  <c r="G7" i="44"/>
  <c r="I7" i="44" s="1"/>
  <c r="G8" i="44"/>
  <c r="I8" i="44" s="1"/>
  <c r="I6" i="44"/>
  <c r="I22" i="44"/>
  <c r="I21" i="44"/>
  <c r="I20" i="44"/>
  <c r="I17" i="44"/>
  <c r="I16" i="44"/>
  <c r="I10" i="44"/>
  <c r="I9" i="44"/>
  <c r="Y14" i="6"/>
  <c r="X14" i="6"/>
  <c r="W14" i="6"/>
  <c r="V14" i="6"/>
  <c r="R14" i="6"/>
  <c r="P14" i="6"/>
  <c r="N14" i="6"/>
  <c r="M14" i="6"/>
  <c r="J14" i="6"/>
  <c r="I14" i="6"/>
  <c r="H14" i="6"/>
  <c r="G14" i="6"/>
  <c r="E14" i="6"/>
  <c r="D14" i="6"/>
  <c r="X13" i="6"/>
  <c r="Y13" i="6"/>
  <c r="H34" i="43"/>
  <c r="H35" i="43"/>
  <c r="I38" i="43"/>
  <c r="H28" i="43"/>
  <c r="G37" i="43"/>
  <c r="I37" i="43" s="1"/>
  <c r="I40" i="43"/>
  <c r="I43" i="43"/>
  <c r="G36" i="43"/>
  <c r="I36" i="43" s="1"/>
  <c r="I29" i="43"/>
  <c r="G28" i="43"/>
  <c r="I21" i="43"/>
  <c r="H13" i="6"/>
  <c r="I18" i="43"/>
  <c r="R13" i="6" s="1"/>
  <c r="H15" i="43"/>
  <c r="I15" i="43" s="1"/>
  <c r="N13" i="6" s="1"/>
  <c r="H14" i="43"/>
  <c r="I14" i="43" s="1"/>
  <c r="M13" i="6" s="1"/>
  <c r="H6" i="43"/>
  <c r="G12" i="43"/>
  <c r="G13" i="43"/>
  <c r="I16" i="43"/>
  <c r="P13" i="6" s="1"/>
  <c r="I7" i="43"/>
  <c r="E13" i="6" s="1"/>
  <c r="G6" i="43"/>
  <c r="I42" i="43"/>
  <c r="I41" i="43"/>
  <c r="I39" i="43"/>
  <c r="I33" i="43"/>
  <c r="I32" i="43"/>
  <c r="I31" i="43"/>
  <c r="I30" i="43"/>
  <c r="I8" i="43"/>
  <c r="G13" i="6" s="1"/>
  <c r="I19" i="43"/>
  <c r="V13" i="6" s="1"/>
  <c r="I20" i="43"/>
  <c r="W13" i="6" s="1"/>
  <c r="I11" i="43"/>
  <c r="J13" i="6" s="1"/>
  <c r="I10" i="43"/>
  <c r="I13" i="6" s="1"/>
  <c r="I44" i="43"/>
  <c r="I22" i="43"/>
  <c r="I17" i="43"/>
  <c r="I9" i="43"/>
  <c r="I28" i="42"/>
  <c r="X11" i="6" s="1"/>
  <c r="I27" i="42"/>
  <c r="T11" i="6" s="1"/>
  <c r="I26" i="42"/>
  <c r="M11" i="6" s="1"/>
  <c r="G25" i="42"/>
  <c r="I25" i="42" s="1"/>
  <c r="L11" i="6" s="1"/>
  <c r="G24" i="42"/>
  <c r="I24" i="42" s="1"/>
  <c r="K11" i="6" s="1"/>
  <c r="I23" i="42"/>
  <c r="G11" i="6" s="1"/>
  <c r="I22" i="42"/>
  <c r="D11" i="6" s="1"/>
  <c r="X8" i="6"/>
  <c r="R8" i="6"/>
  <c r="N8" i="6"/>
  <c r="H8" i="6"/>
  <c r="G8" i="6"/>
  <c r="D8" i="6"/>
  <c r="I26" i="40"/>
  <c r="I25" i="40"/>
  <c r="I24" i="40"/>
  <c r="I23" i="40"/>
  <c r="I22" i="40"/>
  <c r="L8" i="6" s="1"/>
  <c r="I20" i="40"/>
  <c r="I19" i="40"/>
  <c r="I18" i="40"/>
  <c r="I8" i="42"/>
  <c r="H10" i="6" s="1"/>
  <c r="I13" i="42"/>
  <c r="Q10" i="6" s="1"/>
  <c r="I6" i="42"/>
  <c r="D10" i="6" s="1"/>
  <c r="H10" i="42"/>
  <c r="H9" i="42"/>
  <c r="I16" i="42"/>
  <c r="X10" i="6" s="1"/>
  <c r="I15" i="42"/>
  <c r="T10" i="6" s="1"/>
  <c r="I11" i="42"/>
  <c r="M10" i="6" s="1"/>
  <c r="I7" i="42"/>
  <c r="G10" i="6" s="1"/>
  <c r="X7" i="6"/>
  <c r="T7" i="6"/>
  <c r="M7" i="6"/>
  <c r="L7" i="6"/>
  <c r="K7" i="6"/>
  <c r="G7" i="6"/>
  <c r="D7" i="6"/>
  <c r="G9" i="40"/>
  <c r="G8" i="40"/>
  <c r="I12" i="40"/>
  <c r="I11" i="40"/>
  <c r="I10" i="40"/>
  <c r="I9" i="40"/>
  <c r="I8" i="40"/>
  <c r="I7" i="40"/>
  <c r="I6" i="40"/>
  <c r="I10" i="42" l="1"/>
  <c r="L10" i="6" s="1"/>
  <c r="I6" i="65"/>
  <c r="I12" i="65"/>
  <c r="K66" i="6" s="1"/>
  <c r="I33" i="65"/>
  <c r="K67" i="6" s="1"/>
  <c r="I13" i="65"/>
  <c r="L66" i="6" s="1"/>
  <c r="I9" i="63"/>
  <c r="K62" i="6" s="1"/>
  <c r="I25" i="61"/>
  <c r="I6" i="61"/>
  <c r="I11" i="61"/>
  <c r="I10" i="61"/>
  <c r="I9" i="61"/>
  <c r="I12" i="60"/>
  <c r="K53" i="6" s="1"/>
  <c r="I13" i="60"/>
  <c r="L53" i="6" s="1"/>
  <c r="I6" i="60"/>
  <c r="D53" i="6" s="1"/>
  <c r="I35" i="58"/>
  <c r="I13" i="58"/>
  <c r="L47" i="6" s="1"/>
  <c r="L48" i="6" s="1"/>
  <c r="I12" i="58"/>
  <c r="K47" i="6" s="1"/>
  <c r="K48" i="6" s="1"/>
  <c r="I35" i="56"/>
  <c r="I36" i="56"/>
  <c r="I6" i="56"/>
  <c r="D42" i="6" s="1"/>
  <c r="I13" i="56"/>
  <c r="L42" i="6" s="1"/>
  <c r="I12" i="56"/>
  <c r="K42" i="6" s="1"/>
  <c r="I29" i="53"/>
  <c r="K38" i="6" s="1"/>
  <c r="I24" i="53"/>
  <c r="I10" i="53"/>
  <c r="W71" i="6"/>
  <c r="I31" i="52"/>
  <c r="L35" i="6" s="1"/>
  <c r="I30" i="52"/>
  <c r="K35" i="6" s="1"/>
  <c r="I11" i="52"/>
  <c r="K34" i="6" s="1"/>
  <c r="I12" i="52"/>
  <c r="L34" i="6" s="1"/>
  <c r="I9" i="51"/>
  <c r="K32" i="6" s="1"/>
  <c r="J71" i="6"/>
  <c r="I27" i="50"/>
  <c r="I12" i="48"/>
  <c r="L27" i="6" s="1"/>
  <c r="I11" i="48"/>
  <c r="K27" i="6" s="1"/>
  <c r="I28" i="47"/>
  <c r="L25" i="6" s="1"/>
  <c r="I27" i="47"/>
  <c r="K25" i="6" s="1"/>
  <c r="I10" i="47"/>
  <c r="K24" i="6" s="1"/>
  <c r="I9" i="46"/>
  <c r="K21" i="6" s="1"/>
  <c r="E71" i="6"/>
  <c r="P71" i="6"/>
  <c r="I35" i="43"/>
  <c r="L14" i="6" s="1"/>
  <c r="I28" i="43"/>
  <c r="I6" i="43"/>
  <c r="D13" i="6" s="1"/>
  <c r="I13" i="43"/>
  <c r="L13" i="6" s="1"/>
  <c r="I34" i="43"/>
  <c r="K14" i="6" s="1"/>
  <c r="I12" i="43"/>
  <c r="K13" i="6" s="1"/>
  <c r="I9" i="42"/>
  <c r="K10" i="6" s="1"/>
  <c r="M71" i="6"/>
  <c r="S71" i="6"/>
  <c r="T71" i="6"/>
  <c r="U71" i="6"/>
  <c r="V71" i="6"/>
  <c r="H71" i="6"/>
  <c r="X71" i="6"/>
  <c r="I71" i="6"/>
  <c r="G71" i="6"/>
  <c r="F71" i="6" l="1"/>
  <c r="L71" i="6"/>
  <c r="K71" i="6" l="1"/>
  <c r="N71" i="6" l="1"/>
  <c r="Y71" i="6" l="1"/>
  <c r="Q71" i="6"/>
  <c r="R71" i="6"/>
  <c r="D71" i="6"/>
</calcChain>
</file>

<file path=xl/sharedStrings.xml><?xml version="1.0" encoding="utf-8"?>
<sst xmlns="http://schemas.openxmlformats.org/spreadsheetml/2006/main" count="1914" uniqueCount="172">
  <si>
    <t>EACH</t>
  </si>
  <si>
    <t>FT</t>
  </si>
  <si>
    <t>GUARDRAIL REMOVED</t>
  </si>
  <si>
    <t>LOCATION</t>
  </si>
  <si>
    <t>ITEM</t>
  </si>
  <si>
    <t>DESCRIPTION</t>
  </si>
  <si>
    <t>UNIT</t>
  </si>
  <si>
    <t>QUANTITY</t>
  </si>
  <si>
    <t>TOTAL</t>
  </si>
  <si>
    <t>LABEL</t>
  </si>
  <si>
    <t>ITEM CODE</t>
  </si>
  <si>
    <t>A</t>
  </si>
  <si>
    <t>B</t>
  </si>
  <si>
    <t>C</t>
  </si>
  <si>
    <t>ANCHOR ASSEMBLY REMOVED, TYPE T</t>
  </si>
  <si>
    <t>STA</t>
  </si>
  <si>
    <t>202E42040</t>
  </si>
  <si>
    <t>626E00110</t>
  </si>
  <si>
    <t>BARRIER REFLECTOR, TYPE 2 (BIDIRECTIONAL)</t>
  </si>
  <si>
    <t>E</t>
  </si>
  <si>
    <t>F</t>
  </si>
  <si>
    <t>G</t>
  </si>
  <si>
    <t>H</t>
  </si>
  <si>
    <t>J</t>
  </si>
  <si>
    <t>202E38000</t>
  </si>
  <si>
    <t>K</t>
  </si>
  <si>
    <t>PLAN SPLIT</t>
  </si>
  <si>
    <t>EMBANKMENT, AS PER PLAN</t>
  </si>
  <si>
    <t>203E20001</t>
  </si>
  <si>
    <t>CY</t>
  </si>
  <si>
    <t>GUARDRAIL QUANTITIES</t>
  </si>
  <si>
    <t>BRIDGE TERMINAL ASSEMBLY REMOVED</t>
  </si>
  <si>
    <t>202E47000</t>
  </si>
  <si>
    <t>D</t>
  </si>
  <si>
    <t>ANCHOR ASSEMBLY REMOVED, TYPE E</t>
  </si>
  <si>
    <t>REFERENCE SHEET NO.</t>
  </si>
  <si>
    <t>202E42010</t>
  </si>
  <si>
    <t>GUARDRAIL REMOVED, BARRIER DESIGN</t>
  </si>
  <si>
    <t>IMPACT ATTENUATOR REMOVED</t>
  </si>
  <si>
    <t>GUARDRAIL, BARRIER DESIGN, TYPE MGS</t>
  </si>
  <si>
    <t>ANCHOR ASSEMBLY, MGS TYPE E (MASH 2016)</t>
  </si>
  <si>
    <t>L</t>
  </si>
  <si>
    <t>ANCHOR ASSEMBLY, MGS TYPE T</t>
  </si>
  <si>
    <t>M</t>
  </si>
  <si>
    <t>N</t>
  </si>
  <si>
    <t>P</t>
  </si>
  <si>
    <t>R</t>
  </si>
  <si>
    <t>IMPACT ATTENUATOR, TYPE 1 (BIDIRECTIONAL)</t>
  </si>
  <si>
    <t>IMPACT ATTENUATOR, TYPE 2 (BIDIRECTIONAL)</t>
  </si>
  <si>
    <t>202E38300</t>
  </si>
  <si>
    <t>202E47800</t>
  </si>
  <si>
    <t>606E15550</t>
  </si>
  <si>
    <t>606E26150</t>
  </si>
  <si>
    <t>606E26550</t>
  </si>
  <si>
    <t>606E60012</t>
  </si>
  <si>
    <t>606E60028</t>
  </si>
  <si>
    <t>GUARDRAIL, TYPE MGS WITH LONG POSTS</t>
  </si>
  <si>
    <t>606E15100</t>
  </si>
  <si>
    <t>RESHAPING UNDER GUARDRAIL, AS PER PLAN</t>
  </si>
  <si>
    <t>209E15001</t>
  </si>
  <si>
    <t>LEFT</t>
  </si>
  <si>
    <t>RIGHT</t>
  </si>
  <si>
    <t>BARRIER REFLECTOR, TYPE 2 (1WAY)</t>
  </si>
  <si>
    <t>I</t>
  </si>
  <si>
    <t>GUARDRAIL, TYPE 5</t>
  </si>
  <si>
    <t>BRIDGE TERMINAL ASSEMBLY, TYPE 1</t>
  </si>
  <si>
    <t>ANCHOR ASSEMBLY REMOVED, TYPE B</t>
  </si>
  <si>
    <t>ANCHOR ASSEMBLY, MGS TYPE B</t>
  </si>
  <si>
    <t>O</t>
  </si>
  <si>
    <t>606E15200</t>
  </si>
  <si>
    <t>GUARDRAIL, TYPE MGS HALF POST SPACING WITH LONG POSTS</t>
  </si>
  <si>
    <t>S</t>
  </si>
  <si>
    <t>T</t>
  </si>
  <si>
    <t>BRIDGE TERMINAL ASSEMBLY, TYPE 2</t>
  </si>
  <si>
    <t>202E42050</t>
  </si>
  <si>
    <t>606E13000</t>
  </si>
  <si>
    <t>606E26050</t>
  </si>
  <si>
    <t>606E35000</t>
  </si>
  <si>
    <t>606E35100</t>
  </si>
  <si>
    <t>ANCHOR ASSEMBLY, TYPE E</t>
  </si>
  <si>
    <t>ANCHOR ASSEMBLY, TYPE T</t>
  </si>
  <si>
    <t>ANCHOR ASSEMBLY, TYPE B</t>
  </si>
  <si>
    <t>MED-71-16.15 (SB)</t>
  </si>
  <si>
    <t>01/IMS/05</t>
  </si>
  <si>
    <t>ALL QUANTITIES CARRIED TO THE ROADWAY SUB-SUMMARY</t>
  </si>
  <si>
    <t>MED-71-16.15 (NB)</t>
  </si>
  <si>
    <t>MED-71-16.45 (SB)</t>
  </si>
  <si>
    <t>MED-71-16.45 (NB)</t>
  </si>
  <si>
    <t>MED-71-16.85 (NB)</t>
  </si>
  <si>
    <t>MED-71-16.85 (SB)</t>
  </si>
  <si>
    <t>MED-71-16.15 NORTHBOUND QUANTITIES</t>
  </si>
  <si>
    <t>MED-71-16.15 SOUTHBOUND QUANTITIES</t>
  </si>
  <si>
    <t>MED-71-16.45 NORTHBOUND QUANTITIES</t>
  </si>
  <si>
    <t>MED-71-16.45 SOUTHBOUND QUANTITIES</t>
  </si>
  <si>
    <t>MED-71-16.85 NORTHBOUND QUANTITIES</t>
  </si>
  <si>
    <t>MED-71-16.85 SOUTHBOUND QUANTITIES</t>
  </si>
  <si>
    <t>V</t>
  </si>
  <si>
    <t>MED-71 SB EXIT TO S.R. 18</t>
  </si>
  <si>
    <t>MED-71 SB ENTRANCE FROM S.R. 18</t>
  </si>
  <si>
    <t>MED-71 ENTRANCE RAMP FROM S.R. 18 QUANTITIES</t>
  </si>
  <si>
    <t>MED-71 EXIT RAMP TO S.R. 18 QUANTITIES</t>
  </si>
  <si>
    <t>MED-71-17.09 SOUTHBOUND QUANTITIES</t>
  </si>
  <si>
    <t>MED-71-17.31 (NB)</t>
  </si>
  <si>
    <t>MED-71-17.31 (SB)</t>
  </si>
  <si>
    <t>MED-71-17.67 (NB)</t>
  </si>
  <si>
    <t>MED-71-17.67 (SB)</t>
  </si>
  <si>
    <t>MED-71-17.09 (SB)</t>
  </si>
  <si>
    <t>MED-71-18.05 (SB)</t>
  </si>
  <si>
    <t>MED-71-18.28 (NB)</t>
  </si>
  <si>
    <t>MED-71-18.28 (SB)</t>
  </si>
  <si>
    <t>35-36</t>
  </si>
  <si>
    <t>39-40</t>
  </si>
  <si>
    <t>MED-71-17.31 NORTHBOUND QUANTITIES</t>
  </si>
  <si>
    <t>MED-71-17.31 SOUTHBOUND QUANTITIES</t>
  </si>
  <si>
    <t>41-42</t>
  </si>
  <si>
    <t>MED-71-17.67 NORTHBOUND QUANTITIES</t>
  </si>
  <si>
    <t>MED-71-17.67 SOUTHBOUND QUANTITIES</t>
  </si>
  <si>
    <t>MED-71-18.05 SOUTHBOUND QUANTITIES</t>
  </si>
  <si>
    <t>43-44</t>
  </si>
  <si>
    <t>MED-71-18.28 NORTHBOUND QUANTITIES</t>
  </si>
  <si>
    <t>MED-71-18.28 SOUTHBOUND QUANTITIES</t>
  </si>
  <si>
    <t>MED-71-18.40 (NB)</t>
  </si>
  <si>
    <t>MED-71-18.70 (NB)</t>
  </si>
  <si>
    <t>MED-71-18.70 (SB)</t>
  </si>
  <si>
    <t>MED-71-19.18 (NB)</t>
  </si>
  <si>
    <t>MED-71-19.18 (SB)</t>
  </si>
  <si>
    <t>MED-71-19.67 (NB)</t>
  </si>
  <si>
    <t>MED-71-18.40 NORTHBOUND QUANTITIES</t>
  </si>
  <si>
    <t>MED-71-18.70 NORTHBOUND QUANTITIES</t>
  </si>
  <si>
    <t>MED-71-18.70 SOUTHBOUND QUANTITIES</t>
  </si>
  <si>
    <t>MED-71-19.18 NORTHBOUND QUANTITIES</t>
  </si>
  <si>
    <t>MED-71-19.18 SOUTHBOUND QUANTITIES</t>
  </si>
  <si>
    <t>MED-71-19.67 NORTHBOUND QUANTITIES</t>
  </si>
  <si>
    <t>50-51</t>
  </si>
  <si>
    <t>MED-71-19.92 (NB)</t>
  </si>
  <si>
    <t>MED-71-19.92 (SB)</t>
  </si>
  <si>
    <t>MED-71-20.21 (NB)</t>
  </si>
  <si>
    <t>MED-71-20.34 (NB)</t>
  </si>
  <si>
    <t>MED-71-20.34 (SB)</t>
  </si>
  <si>
    <t>MED-71-20.55 (NB)</t>
  </si>
  <si>
    <t>MED-71-20.55 (SB)</t>
  </si>
  <si>
    <t>MED-71-20.90 (NB)</t>
  </si>
  <si>
    <t>MED-71-20.90 (SB)</t>
  </si>
  <si>
    <t>55-56</t>
  </si>
  <si>
    <t>MED-71 NB EXIT TO SR 3</t>
  </si>
  <si>
    <t>MED-71 SB EXIT TO SR 3</t>
  </si>
  <si>
    <t>MED-71-21.20 (NB)</t>
  </si>
  <si>
    <t>MED-71-21.20 (SB)</t>
  </si>
  <si>
    <t>MED-71-21.65 (SB)</t>
  </si>
  <si>
    <t>MED-71-22.30 (NB)</t>
  </si>
  <si>
    <t>MED-71-22.42 (NB)</t>
  </si>
  <si>
    <t>MED-71-22.42 (SB)</t>
  </si>
  <si>
    <t>MED-71 NB REST AREA EXIT</t>
  </si>
  <si>
    <t>MED-71-19.92 NORTHBOUND QUANTITIES</t>
  </si>
  <si>
    <t>MED-71-19.92 SOUTHBOUND QUANTITIES</t>
  </si>
  <si>
    <t>MED-71-20.21 NORTHBOUND QUANTITIES</t>
  </si>
  <si>
    <t>MED-71-20.34 NORTHBOUND QUANTITIES</t>
  </si>
  <si>
    <t>MED-71-20.34 SOUTHBOUND QUANTITIES</t>
  </si>
  <si>
    <t>MED-71-20.55 NORTHBOUND QUANTITIES</t>
  </si>
  <si>
    <t>MED-71-20.55 SOUTHBOUND QUANTITIES</t>
  </si>
  <si>
    <t>MED-71-20.90 NORTHBOUND QUANTITIES</t>
  </si>
  <si>
    <t>MED-71-20.90 SOUTHBOUND QUANTITIES</t>
  </si>
  <si>
    <t>MED-71 NORTHBOUND EXIT RAMP TO S.R. 3 QUANTITIES</t>
  </si>
  <si>
    <t>MED-71 SOUTHBOUND EXIT RAMP TO S.R. 3 QUANTITIES</t>
  </si>
  <si>
    <t>MED-71-21.20 NORTHBOUND QUANTITIES</t>
  </si>
  <si>
    <t>MED-71-21.20 SOUTHBOUND QUANTITIES</t>
  </si>
  <si>
    <t>MED-71-21.65 SOUTHBOUND QUANTITIES</t>
  </si>
  <si>
    <t>MED-71-22.30 NORTHBOUND QUANTITIES</t>
  </si>
  <si>
    <t>MED-71-22.42 NORTHBOUND QUANTITIES</t>
  </si>
  <si>
    <t>MED-71-22.42 SOUTHBOUND QUANTITIES</t>
  </si>
  <si>
    <t>MED-71 NORTHBOUND REST AREA EXIT QUANTITIES</t>
  </si>
  <si>
    <t>SUBTOTALS CARRIED TO SHEET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</si>
</sst>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5"/>
      <name val="Arial"/>
      <family val="2"/>
    </font>
    <font>
      <sz val="6"/>
      <name val="Arial"/>
      <family val="2"/>
    </font>
    <font>
      <sz val="12"/>
      <name val="Arial"/>
      <family val="2"/>
    </font>
    <font>
      <sz val="8"/>
      <name val="Arial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2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11" xfId="0" applyFont="1" applyBorder="1" applyAlignment="1">
      <alignment vertical="center" textRotation="90"/>
    </xf>
    <xf numFmtId="0" fontId="5" fillId="0" borderId="0" xfId="0" applyFont="1" applyAlignment="1">
      <alignment vertical="center" textRotation="90"/>
    </xf>
    <xf numFmtId="0" fontId="3" fillId="0" borderId="11" xfId="0" applyFont="1" applyBorder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1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0" fillId="0" borderId="0" xfId="1" applyFont="1"/>
    <xf numFmtId="11" fontId="10" fillId="0" borderId="0" xfId="1" quotePrefix="1" applyNumberFormat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center"/>
    </xf>
    <xf numFmtId="0" fontId="10" fillId="0" borderId="4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vertical="center"/>
    </xf>
    <xf numFmtId="1" fontId="10" fillId="0" borderId="2" xfId="1" applyNumberFormat="1" applyFont="1" applyBorder="1" applyAlignment="1">
      <alignment horizontal="center" vertical="center"/>
    </xf>
    <xf numFmtId="1" fontId="10" fillId="0" borderId="5" xfId="1" applyNumberFormat="1" applyFont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1" fontId="10" fillId="0" borderId="18" xfId="1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64" fontId="10" fillId="0" borderId="7" xfId="1" applyNumberFormat="1" applyFont="1" applyBorder="1" applyAlignment="1">
      <alignment horizontal="center" vertical="center"/>
    </xf>
    <xf numFmtId="164" fontId="10" fillId="0" borderId="5" xfId="1" applyNumberFormat="1" applyFont="1" applyBorder="1" applyAlignment="1">
      <alignment horizontal="center" vertical="center"/>
    </xf>
    <xf numFmtId="2" fontId="10" fillId="0" borderId="14" xfId="1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4" xfId="1" applyFont="1" applyBorder="1" applyAlignment="1">
      <alignment vertical="center"/>
    </xf>
    <xf numFmtId="2" fontId="10" fillId="0" borderId="7" xfId="1" applyNumberFormat="1" applyFont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/>
    </xf>
    <xf numFmtId="0" fontId="10" fillId="0" borderId="13" xfId="1" applyFont="1" applyBorder="1" applyAlignment="1">
      <alignment vertical="center"/>
    </xf>
    <xf numFmtId="0" fontId="10" fillId="0" borderId="13" xfId="1" applyFont="1" applyBorder="1" applyAlignment="1">
      <alignment horizontal="center" vertical="center"/>
    </xf>
    <xf numFmtId="1" fontId="10" fillId="0" borderId="36" xfId="1" applyNumberFormat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left" vertical="center"/>
    </xf>
    <xf numFmtId="164" fontId="10" fillId="0" borderId="3" xfId="1" applyNumberFormat="1" applyFont="1" applyBorder="1" applyAlignment="1">
      <alignment horizontal="center" vertical="center"/>
    </xf>
    <xf numFmtId="164" fontId="10" fillId="0" borderId="14" xfId="1" applyNumberFormat="1" applyFont="1" applyBorder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/>
    </xf>
    <xf numFmtId="1" fontId="10" fillId="0" borderId="14" xfId="1" applyNumberFormat="1" applyFont="1" applyBorder="1" applyAlignment="1">
      <alignment horizontal="center" vertical="center"/>
    </xf>
    <xf numFmtId="1" fontId="10" fillId="0" borderId="38" xfId="1" applyNumberFormat="1" applyFont="1" applyBorder="1" applyAlignment="1">
      <alignment horizontal="center" vertical="center"/>
    </xf>
    <xf numFmtId="165" fontId="10" fillId="0" borderId="2" xfId="1" applyNumberFormat="1" applyFont="1" applyBorder="1" applyAlignment="1">
      <alignment horizontal="center" vertical="center"/>
    </xf>
    <xf numFmtId="165" fontId="10" fillId="0" borderId="7" xfId="1" applyNumberFormat="1" applyFont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/>
    </xf>
    <xf numFmtId="4" fontId="10" fillId="0" borderId="2" xfId="1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textRotation="90" wrapText="1"/>
    </xf>
    <xf numFmtId="0" fontId="13" fillId="0" borderId="8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165" fontId="14" fillId="0" borderId="28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166" fontId="14" fillId="0" borderId="2" xfId="0" applyNumberFormat="1" applyFont="1" applyBorder="1" applyAlignment="1">
      <alignment horizontal="center" vertical="center"/>
    </xf>
    <xf numFmtId="166" fontId="14" fillId="0" borderId="3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4" fontId="14" fillId="0" borderId="28" xfId="0" applyNumberFormat="1" applyFont="1" applyBorder="1" applyAlignment="1">
      <alignment horizontal="center" vertical="center"/>
    </xf>
    <xf numFmtId="3" fontId="14" fillId="0" borderId="28" xfId="0" applyNumberFormat="1" applyFont="1" applyBorder="1" applyAlignment="1">
      <alignment horizontal="center" vertical="center"/>
    </xf>
    <xf numFmtId="164" fontId="14" fillId="0" borderId="28" xfId="0" applyNumberFormat="1" applyFont="1" applyBorder="1" applyAlignment="1">
      <alignment horizontal="center" vertical="center"/>
    </xf>
    <xf numFmtId="2" fontId="14" fillId="0" borderId="28" xfId="0" applyNumberFormat="1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0" fontId="15" fillId="0" borderId="0" xfId="0" applyFont="1"/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164" fontId="14" fillId="0" borderId="15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165" fontId="14" fillId="0" borderId="14" xfId="0" applyNumberFormat="1" applyFont="1" applyBorder="1" applyAlignment="1">
      <alignment horizontal="center" vertical="center"/>
    </xf>
    <xf numFmtId="1" fontId="14" fillId="0" borderId="14" xfId="0" applyNumberFormat="1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/>
    </xf>
    <xf numFmtId="165" fontId="16" fillId="0" borderId="10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7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1" fillId="0" borderId="19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5121" name="Text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168592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EngraversGothic BT"/>
            </a:rPr>
            <a:t>CALC BY _JPF_</a:t>
          </a:r>
        </a:p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EngraversGothic BT"/>
            </a:rPr>
            <a:t>CHK'D BY _MJS_</a:t>
          </a:r>
        </a:p>
      </xdr:txBody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5122" name="Text 2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168592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45720" tIns="41148" rIns="45720" bIns="41148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CG Omega"/>
            </a:rPr>
            <a:t>ROADWAY SUB-SUMMARY</a:t>
          </a:r>
        </a:p>
      </xdr:txBody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5123" name="Text 3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168592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36576" bIns="27432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CG Omega"/>
            </a:rPr>
            <a:t>ERI-61-1.74</a:t>
          </a:r>
        </a:p>
      </xdr:txBody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5124" name="Oval 4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5125" name="Line 5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>
          <a:spLocks noChangeShapeType="1"/>
        </xdr:cNvSpPr>
      </xdr:nvSpPr>
      <xdr:spPr bwMode="auto">
        <a:xfrm>
          <a:off x="168592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5126" name="Line 6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>
          <a:spLocks noChangeShapeType="1"/>
        </xdr:cNvSpPr>
      </xdr:nvSpPr>
      <xdr:spPr bwMode="auto">
        <a:xfrm>
          <a:off x="168592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838200</xdr:rowOff>
    </xdr:from>
    <xdr:to>
      <xdr:col>29</xdr:col>
      <xdr:colOff>0</xdr:colOff>
      <xdr:row>3</xdr:row>
      <xdr:rowOff>838200</xdr:rowOff>
    </xdr:to>
    <xdr:sp macro="" textlink="">
      <xdr:nvSpPr>
        <xdr:cNvPr id="5132" name="Line 12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>
          <a:spLocks noChangeShapeType="1"/>
        </xdr:cNvSpPr>
      </xdr:nvSpPr>
      <xdr:spPr bwMode="auto">
        <a:xfrm>
          <a:off x="16859250" y="129540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73"/>
  <sheetViews>
    <sheetView showZeros="0" tabSelected="1" zoomScale="80" zoomScaleNormal="80" workbookViewId="0">
      <pane ySplit="5" topLeftCell="A6" activePane="bottomLeft" state="frozen"/>
      <selection pane="bottomLeft" activeCell="P8" sqref="P8"/>
    </sheetView>
  </sheetViews>
  <sheetFormatPr defaultColWidth="9.140625" defaultRowHeight="12.75" x14ac:dyDescent="0.2"/>
  <cols>
    <col min="1" max="1" width="13.28515625" style="1" customWidth="1"/>
    <col min="2" max="2" width="37.85546875" style="1" bestFit="1" customWidth="1"/>
    <col min="3" max="3" width="12.7109375" style="1" customWidth="1"/>
    <col min="4" max="13" width="10.28515625" style="1" customWidth="1"/>
    <col min="14" max="14" width="12.28515625" style="1" bestFit="1" customWidth="1"/>
    <col min="15" max="15" width="12.28515625" style="1" customWidth="1"/>
    <col min="16" max="24" width="10.28515625" style="1" customWidth="1"/>
    <col min="25" max="26" width="10" style="3" customWidth="1"/>
    <col min="27" max="27" width="6.140625" style="3" customWidth="1"/>
    <col min="28" max="28" width="8.28515625" style="3" customWidth="1"/>
    <col min="29" max="16384" width="9.140625" style="1"/>
  </cols>
  <sheetData>
    <row r="1" spans="1:29" ht="30" customHeight="1" thickBot="1" x14ac:dyDescent="0.25">
      <c r="A1" s="106" t="s">
        <v>30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8"/>
    </row>
    <row r="2" spans="1:29" ht="12" customHeight="1" x14ac:dyDescent="0.2">
      <c r="A2" s="113" t="s">
        <v>35</v>
      </c>
      <c r="B2" s="121" t="s">
        <v>3</v>
      </c>
      <c r="C2" s="116" t="s">
        <v>26</v>
      </c>
      <c r="D2" s="61" t="s">
        <v>11</v>
      </c>
      <c r="E2" s="62" t="s">
        <v>12</v>
      </c>
      <c r="F2" s="63" t="s">
        <v>13</v>
      </c>
      <c r="G2" s="63" t="s">
        <v>33</v>
      </c>
      <c r="H2" s="63" t="s">
        <v>19</v>
      </c>
      <c r="I2" s="63" t="s">
        <v>20</v>
      </c>
      <c r="J2" s="63" t="s">
        <v>21</v>
      </c>
      <c r="K2" s="63"/>
      <c r="L2" s="63" t="s">
        <v>22</v>
      </c>
      <c r="M2" s="63" t="s">
        <v>63</v>
      </c>
      <c r="N2" s="63" t="s">
        <v>23</v>
      </c>
      <c r="O2" s="63" t="s">
        <v>25</v>
      </c>
      <c r="P2" s="63" t="s">
        <v>41</v>
      </c>
      <c r="Q2" s="63" t="s">
        <v>44</v>
      </c>
      <c r="R2" s="63" t="s">
        <v>68</v>
      </c>
      <c r="S2" s="63" t="s">
        <v>45</v>
      </c>
      <c r="T2" s="63" t="s">
        <v>46</v>
      </c>
      <c r="U2" s="63" t="s">
        <v>71</v>
      </c>
      <c r="V2" s="63" t="s">
        <v>72</v>
      </c>
      <c r="W2" s="63" t="s">
        <v>96</v>
      </c>
      <c r="X2" s="63"/>
      <c r="Y2" s="63"/>
      <c r="Z2" s="4"/>
      <c r="AA2" s="5"/>
      <c r="AB2" s="5"/>
      <c r="AC2" s="5"/>
    </row>
    <row r="3" spans="1:29" ht="12" customHeight="1" x14ac:dyDescent="0.2">
      <c r="A3" s="114"/>
      <c r="B3" s="122"/>
      <c r="C3" s="117"/>
      <c r="D3" s="64">
        <v>202</v>
      </c>
      <c r="E3" s="65">
        <v>202</v>
      </c>
      <c r="F3" s="66">
        <v>202</v>
      </c>
      <c r="G3" s="66">
        <v>202</v>
      </c>
      <c r="H3" s="66">
        <v>202</v>
      </c>
      <c r="I3" s="66">
        <v>202</v>
      </c>
      <c r="J3" s="66">
        <v>202</v>
      </c>
      <c r="K3" s="66">
        <v>203</v>
      </c>
      <c r="L3" s="66">
        <v>209</v>
      </c>
      <c r="M3" s="66">
        <v>606</v>
      </c>
      <c r="N3" s="66">
        <v>606</v>
      </c>
      <c r="O3" s="66">
        <v>606</v>
      </c>
      <c r="P3" s="66">
        <v>606</v>
      </c>
      <c r="Q3" s="66">
        <v>606</v>
      </c>
      <c r="R3" s="66">
        <v>606</v>
      </c>
      <c r="S3" s="66">
        <v>606</v>
      </c>
      <c r="T3" s="66">
        <v>606</v>
      </c>
      <c r="U3" s="66">
        <v>606</v>
      </c>
      <c r="V3" s="66">
        <v>606</v>
      </c>
      <c r="W3" s="66">
        <v>606</v>
      </c>
      <c r="X3" s="66">
        <v>626</v>
      </c>
      <c r="Y3" s="66">
        <v>626</v>
      </c>
      <c r="Z3" s="4"/>
      <c r="AA3" s="5"/>
      <c r="AB3" s="5"/>
      <c r="AC3" s="5"/>
    </row>
    <row r="4" spans="1:29" ht="138.75" customHeight="1" x14ac:dyDescent="0.2">
      <c r="A4" s="114"/>
      <c r="B4" s="122"/>
      <c r="C4" s="117"/>
      <c r="D4" s="67" t="s">
        <v>2</v>
      </c>
      <c r="E4" s="68" t="s">
        <v>37</v>
      </c>
      <c r="F4" s="68" t="s">
        <v>34</v>
      </c>
      <c r="G4" s="68" t="s">
        <v>14</v>
      </c>
      <c r="H4" s="68" t="s">
        <v>66</v>
      </c>
      <c r="I4" s="68" t="s">
        <v>31</v>
      </c>
      <c r="J4" s="68" t="s">
        <v>38</v>
      </c>
      <c r="K4" s="68" t="s">
        <v>27</v>
      </c>
      <c r="L4" s="68" t="s">
        <v>58</v>
      </c>
      <c r="M4" s="68" t="s">
        <v>64</v>
      </c>
      <c r="N4" s="68" t="s">
        <v>56</v>
      </c>
      <c r="O4" s="68" t="s">
        <v>70</v>
      </c>
      <c r="P4" s="68" t="s">
        <v>39</v>
      </c>
      <c r="Q4" s="68" t="s">
        <v>40</v>
      </c>
      <c r="R4" s="68" t="s">
        <v>42</v>
      </c>
      <c r="S4" s="68" t="s">
        <v>79</v>
      </c>
      <c r="T4" s="68" t="s">
        <v>80</v>
      </c>
      <c r="U4" s="68" t="s">
        <v>81</v>
      </c>
      <c r="V4" s="68" t="s">
        <v>65</v>
      </c>
      <c r="W4" s="68" t="s">
        <v>47</v>
      </c>
      <c r="X4" s="68" t="s">
        <v>62</v>
      </c>
      <c r="Y4" s="68" t="s">
        <v>18</v>
      </c>
      <c r="Z4" s="6"/>
      <c r="AA4" s="7"/>
      <c r="AB4" s="7"/>
      <c r="AC4" s="7"/>
    </row>
    <row r="5" spans="1:29" ht="12" customHeight="1" thickBot="1" x14ac:dyDescent="0.25">
      <c r="A5" s="115"/>
      <c r="B5" s="123"/>
      <c r="C5" s="118"/>
      <c r="D5" s="69" t="s">
        <v>1</v>
      </c>
      <c r="E5" s="70" t="s">
        <v>1</v>
      </c>
      <c r="F5" s="71" t="s">
        <v>0</v>
      </c>
      <c r="G5" s="71" t="s">
        <v>0</v>
      </c>
      <c r="H5" s="71" t="s">
        <v>0</v>
      </c>
      <c r="I5" s="71" t="s">
        <v>0</v>
      </c>
      <c r="J5" s="71" t="s">
        <v>0</v>
      </c>
      <c r="K5" s="71" t="s">
        <v>29</v>
      </c>
      <c r="L5" s="71" t="s">
        <v>15</v>
      </c>
      <c r="M5" s="71" t="s">
        <v>1</v>
      </c>
      <c r="N5" s="71" t="s">
        <v>1</v>
      </c>
      <c r="O5" s="71" t="s">
        <v>1</v>
      </c>
      <c r="P5" s="71" t="s">
        <v>1</v>
      </c>
      <c r="Q5" s="71" t="s">
        <v>0</v>
      </c>
      <c r="R5" s="71" t="s">
        <v>0</v>
      </c>
      <c r="S5" s="71" t="s">
        <v>0</v>
      </c>
      <c r="T5" s="71" t="s">
        <v>0</v>
      </c>
      <c r="U5" s="71" t="s">
        <v>0</v>
      </c>
      <c r="V5" s="71" t="s">
        <v>0</v>
      </c>
      <c r="W5" s="71" t="s">
        <v>0</v>
      </c>
      <c r="X5" s="71" t="s">
        <v>0</v>
      </c>
      <c r="Y5" s="71" t="s">
        <v>0</v>
      </c>
      <c r="Z5" s="6"/>
      <c r="AA5" s="7"/>
      <c r="AB5" s="7"/>
      <c r="AC5" s="7"/>
    </row>
    <row r="6" spans="1:29" ht="15" customHeight="1" x14ac:dyDescent="0.2">
      <c r="A6" s="72"/>
      <c r="B6" s="73"/>
      <c r="C6" s="74"/>
      <c r="D6" s="75"/>
      <c r="E6" s="76"/>
      <c r="F6" s="77"/>
      <c r="G6" s="77"/>
      <c r="H6" s="77"/>
      <c r="I6" s="77"/>
      <c r="J6" s="77"/>
      <c r="K6" s="77"/>
      <c r="L6" s="78"/>
      <c r="M6" s="79"/>
      <c r="N6" s="80"/>
      <c r="O6" s="80"/>
      <c r="P6" s="80"/>
      <c r="Q6" s="80"/>
      <c r="R6" s="81"/>
      <c r="S6" s="81"/>
      <c r="T6" s="81"/>
      <c r="U6" s="81"/>
      <c r="V6" s="81"/>
      <c r="W6" s="81"/>
      <c r="X6" s="81"/>
      <c r="Y6" s="82"/>
      <c r="Z6" s="6"/>
      <c r="AA6" s="7"/>
      <c r="AB6" s="7"/>
      <c r="AC6" s="7"/>
    </row>
    <row r="7" spans="1:29" ht="15" customHeight="1" x14ac:dyDescent="0.2">
      <c r="A7" s="83">
        <v>33</v>
      </c>
      <c r="B7" s="84" t="s">
        <v>85</v>
      </c>
      <c r="C7" s="85" t="s">
        <v>83</v>
      </c>
      <c r="D7" s="75">
        <f>'MED-71-16.15'!I6</f>
        <v>25</v>
      </c>
      <c r="E7" s="76"/>
      <c r="F7" s="77"/>
      <c r="G7" s="77">
        <f>'MED-71-16.15'!I7</f>
        <v>1</v>
      </c>
      <c r="H7" s="77"/>
      <c r="I7" s="77"/>
      <c r="J7" s="77"/>
      <c r="K7" s="77">
        <f>'MED-71-16.15'!I8</f>
        <v>3</v>
      </c>
      <c r="L7" s="86">
        <f>'MED-71-16.15'!I9</f>
        <v>0.375</v>
      </c>
      <c r="M7" s="87">
        <f>'MED-71-16.15'!I10</f>
        <v>25</v>
      </c>
      <c r="N7" s="87"/>
      <c r="O7" s="87"/>
      <c r="P7" s="88"/>
      <c r="Q7" s="77"/>
      <c r="R7" s="89"/>
      <c r="S7" s="89"/>
      <c r="T7" s="89">
        <f>'MED-71-16.15'!I11</f>
        <v>1</v>
      </c>
      <c r="U7" s="89"/>
      <c r="V7" s="89"/>
      <c r="W7" s="89"/>
      <c r="X7" s="89">
        <f>'MED-71-16.15'!I12</f>
        <v>2</v>
      </c>
      <c r="Y7" s="89"/>
      <c r="Z7" s="6"/>
      <c r="AA7" s="7"/>
      <c r="AB7" s="7"/>
      <c r="AC7" s="7"/>
    </row>
    <row r="8" spans="1:29" ht="15" customHeight="1" x14ac:dyDescent="0.2">
      <c r="A8" s="83">
        <v>33</v>
      </c>
      <c r="B8" s="84" t="s">
        <v>82</v>
      </c>
      <c r="C8" s="85" t="s">
        <v>83</v>
      </c>
      <c r="D8" s="75">
        <f>'MED-71-16.15'!I18</f>
        <v>450</v>
      </c>
      <c r="E8" s="76"/>
      <c r="F8" s="77"/>
      <c r="G8" s="77">
        <f>'MED-71-16.15'!I19</f>
        <v>1</v>
      </c>
      <c r="H8" s="77">
        <f>'MED-71-16.15'!I20</f>
        <v>1</v>
      </c>
      <c r="I8" s="77"/>
      <c r="J8" s="77"/>
      <c r="K8" s="77">
        <f>'MED-71-16.15'!I21</f>
        <v>30</v>
      </c>
      <c r="L8" s="86">
        <f>'MED-71-16.15'!I22</f>
        <v>5.125</v>
      </c>
      <c r="M8" s="87"/>
      <c r="N8" s="87">
        <f>'MED-71-16.15'!I23</f>
        <v>450</v>
      </c>
      <c r="O8" s="87"/>
      <c r="P8" s="88"/>
      <c r="Q8" s="77">
        <f>'MED-71-16.15'!I24</f>
        <v>1</v>
      </c>
      <c r="R8" s="89">
        <f>'MED-71-16.15'!I25</f>
        <v>1</v>
      </c>
      <c r="S8" s="89"/>
      <c r="T8" s="89"/>
      <c r="U8" s="89"/>
      <c r="V8" s="89"/>
      <c r="W8" s="89"/>
      <c r="X8" s="89">
        <f>'MED-71-16.15'!I26</f>
        <v>6</v>
      </c>
      <c r="Y8" s="89"/>
      <c r="Z8" s="6"/>
      <c r="AA8" s="7"/>
      <c r="AB8" s="7"/>
      <c r="AC8" s="7"/>
    </row>
    <row r="9" spans="1:29" ht="15" customHeight="1" x14ac:dyDescent="0.2">
      <c r="A9" s="83"/>
      <c r="B9" s="84"/>
      <c r="C9" s="85"/>
      <c r="D9" s="75"/>
      <c r="E9" s="76"/>
      <c r="F9" s="77"/>
      <c r="G9" s="77"/>
      <c r="H9" s="77"/>
      <c r="I9" s="77"/>
      <c r="J9" s="77"/>
      <c r="K9" s="77"/>
      <c r="L9" s="86"/>
      <c r="M9" s="87"/>
      <c r="N9" s="87"/>
      <c r="O9" s="87"/>
      <c r="P9" s="88"/>
      <c r="Q9" s="77"/>
      <c r="R9" s="89"/>
      <c r="S9" s="89"/>
      <c r="T9" s="89"/>
      <c r="U9" s="89"/>
      <c r="V9" s="89"/>
      <c r="W9" s="89"/>
      <c r="X9" s="89"/>
      <c r="Y9" s="89"/>
      <c r="Z9" s="6"/>
      <c r="AA9" s="7"/>
      <c r="AB9" s="7"/>
      <c r="AC9" s="7"/>
    </row>
    <row r="10" spans="1:29" ht="15" customHeight="1" x14ac:dyDescent="0.2">
      <c r="A10" s="83">
        <v>34</v>
      </c>
      <c r="B10" s="84" t="s">
        <v>87</v>
      </c>
      <c r="C10" s="85" t="s">
        <v>83</v>
      </c>
      <c r="D10" s="75">
        <f>'MED-71-16.45'!I6</f>
        <v>162.5</v>
      </c>
      <c r="E10" s="76"/>
      <c r="F10" s="77"/>
      <c r="G10" s="77">
        <f>'MED-71-16.45'!I7</f>
        <v>2</v>
      </c>
      <c r="H10" s="77">
        <f>'MED-71-16.45'!I8</f>
        <v>1</v>
      </c>
      <c r="I10" s="77"/>
      <c r="J10" s="77"/>
      <c r="K10" s="77">
        <f>'MED-71-16.45'!I9</f>
        <v>15</v>
      </c>
      <c r="L10" s="86">
        <f>'MED-71-16.45'!I10</f>
        <v>2.375</v>
      </c>
      <c r="M10" s="87">
        <f>'MED-71-16.45'!I11</f>
        <v>50</v>
      </c>
      <c r="N10" s="87">
        <f>'MED-71-16.45'!I12</f>
        <v>112.5</v>
      </c>
      <c r="O10" s="87"/>
      <c r="P10" s="88"/>
      <c r="Q10" s="77">
        <f>'MED-71-16.45'!I13</f>
        <v>1</v>
      </c>
      <c r="R10" s="89">
        <f>'MED-71-16.45'!I14</f>
        <v>1</v>
      </c>
      <c r="S10" s="89"/>
      <c r="T10" s="89">
        <f>'MED-71-16.45'!I15</f>
        <v>1</v>
      </c>
      <c r="U10" s="89"/>
      <c r="V10" s="89"/>
      <c r="W10" s="89"/>
      <c r="X10" s="89">
        <f>'MED-71-16.45'!I16</f>
        <v>8</v>
      </c>
      <c r="Y10" s="89"/>
      <c r="Z10" s="6"/>
      <c r="AA10" s="7"/>
      <c r="AB10" s="7"/>
      <c r="AC10" s="7"/>
    </row>
    <row r="11" spans="1:29" ht="15" customHeight="1" x14ac:dyDescent="0.2">
      <c r="A11" s="83">
        <v>34</v>
      </c>
      <c r="B11" s="84" t="s">
        <v>86</v>
      </c>
      <c r="C11" s="85" t="s">
        <v>83</v>
      </c>
      <c r="D11" s="75">
        <f>'MED-71-16.45'!I22</f>
        <v>25</v>
      </c>
      <c r="E11" s="76"/>
      <c r="F11" s="77"/>
      <c r="G11" s="77">
        <f>'MED-71-16.45'!I23</f>
        <v>1</v>
      </c>
      <c r="H11" s="77"/>
      <c r="I11" s="77"/>
      <c r="J11" s="77"/>
      <c r="K11" s="77">
        <f>'MED-71-16.45'!I24</f>
        <v>3</v>
      </c>
      <c r="L11" s="86">
        <f>'MED-71-16.45'!I25</f>
        <v>0.375</v>
      </c>
      <c r="M11" s="87">
        <f>'MED-71-16.45'!I26</f>
        <v>25</v>
      </c>
      <c r="N11" s="87"/>
      <c r="O11" s="87"/>
      <c r="P11" s="88"/>
      <c r="Q11" s="77"/>
      <c r="R11" s="89"/>
      <c r="S11" s="89"/>
      <c r="T11" s="89">
        <f>'MED-71-16.45'!I27</f>
        <v>1</v>
      </c>
      <c r="U11" s="89"/>
      <c r="V11" s="89"/>
      <c r="W11" s="89"/>
      <c r="X11" s="89">
        <f>'MED-71-16.45'!I28</f>
        <v>2</v>
      </c>
      <c r="Y11" s="89"/>
      <c r="Z11" s="6"/>
      <c r="AA11" s="7"/>
      <c r="AB11" s="7"/>
      <c r="AC11" s="7"/>
    </row>
    <row r="12" spans="1:29" ht="15" customHeight="1" x14ac:dyDescent="0.2">
      <c r="A12" s="83"/>
      <c r="B12" s="84"/>
      <c r="C12" s="85"/>
      <c r="D12" s="75"/>
      <c r="E12" s="76"/>
      <c r="F12" s="77"/>
      <c r="G12" s="77"/>
      <c r="H12" s="77"/>
      <c r="I12" s="77"/>
      <c r="J12" s="77"/>
      <c r="K12" s="77"/>
      <c r="L12" s="86"/>
      <c r="M12" s="87"/>
      <c r="N12" s="87"/>
      <c r="O12" s="87"/>
      <c r="P12" s="88"/>
      <c r="Q12" s="77"/>
      <c r="R12" s="89"/>
      <c r="S12" s="89"/>
      <c r="T12" s="89"/>
      <c r="U12" s="89"/>
      <c r="V12" s="89"/>
      <c r="W12" s="89"/>
      <c r="X12" s="89"/>
      <c r="Y12" s="89"/>
      <c r="Z12" s="6"/>
      <c r="AA12" s="7"/>
      <c r="AB12" s="7"/>
      <c r="AC12" s="7"/>
    </row>
    <row r="13" spans="1:29" ht="15" customHeight="1" x14ac:dyDescent="0.2">
      <c r="A13" s="83" t="s">
        <v>110</v>
      </c>
      <c r="B13" s="84" t="s">
        <v>88</v>
      </c>
      <c r="C13" s="85" t="s">
        <v>83</v>
      </c>
      <c r="D13" s="90">
        <f>'MED-71-16.85'!I6</f>
        <v>1106.25</v>
      </c>
      <c r="E13" s="76">
        <f>'MED-71-16.85'!I7</f>
        <v>75</v>
      </c>
      <c r="F13" s="77"/>
      <c r="G13" s="77">
        <f>'MED-71-16.85'!I8</f>
        <v>1</v>
      </c>
      <c r="H13" s="77">
        <f>'MED-71-16.85'!I9</f>
        <v>1</v>
      </c>
      <c r="I13" s="77">
        <f>'MED-71-16.85'!I10</f>
        <v>3</v>
      </c>
      <c r="J13" s="77">
        <f>'MED-71-16.85'!I11</f>
        <v>1</v>
      </c>
      <c r="K13" s="77">
        <f>'MED-71-16.85'!I12</f>
        <v>78</v>
      </c>
      <c r="L13" s="86">
        <f>'MED-71-16.85'!I13</f>
        <v>12.7525</v>
      </c>
      <c r="M13" s="86">
        <f>'MED-71-16.85'!I14</f>
        <v>93.75</v>
      </c>
      <c r="N13" s="87">
        <f>'MED-71-16.85'!I15</f>
        <v>1012.5</v>
      </c>
      <c r="O13" s="87"/>
      <c r="P13" s="88">
        <f>'MED-71-16.85'!I16</f>
        <v>75</v>
      </c>
      <c r="Q13" s="77">
        <f>'MED-71-16.85'!I17</f>
        <v>1</v>
      </c>
      <c r="R13" s="89">
        <f>'MED-71-16.85'!I18</f>
        <v>1</v>
      </c>
      <c r="S13" s="89"/>
      <c r="T13" s="89"/>
      <c r="U13" s="89"/>
      <c r="V13" s="89">
        <f>'MED-71-16.85'!I19</f>
        <v>3</v>
      </c>
      <c r="W13" s="89">
        <f>'MED-71-16.85'!I20</f>
        <v>1</v>
      </c>
      <c r="X13" s="89">
        <f>'MED-71-16.85'!I21</f>
        <v>14</v>
      </c>
      <c r="Y13" s="89">
        <f>'MED-71-16.85'!I22</f>
        <v>3</v>
      </c>
      <c r="Z13" s="6"/>
      <c r="AA13" s="7"/>
      <c r="AB13" s="7"/>
      <c r="AC13" s="7"/>
    </row>
    <row r="14" spans="1:29" ht="15" customHeight="1" x14ac:dyDescent="0.2">
      <c r="A14" s="83" t="s">
        <v>110</v>
      </c>
      <c r="B14" s="84" t="s">
        <v>89</v>
      </c>
      <c r="C14" s="85" t="s">
        <v>83</v>
      </c>
      <c r="D14" s="90">
        <f>'MED-71-16.85'!I28</f>
        <v>1193.75</v>
      </c>
      <c r="E14" s="76">
        <f>'MED-71-16.85'!I29</f>
        <v>75</v>
      </c>
      <c r="F14" s="77"/>
      <c r="G14" s="77">
        <f>'MED-71-16.85'!I30</f>
        <v>1</v>
      </c>
      <c r="H14" s="77">
        <f>'MED-71-16.85'!I31</f>
        <v>1</v>
      </c>
      <c r="I14" s="77">
        <f>'MED-71-16.85'!I32</f>
        <v>3</v>
      </c>
      <c r="J14" s="77">
        <f>'MED-71-16.85'!I33</f>
        <v>1</v>
      </c>
      <c r="K14" s="77">
        <f>'MED-71-16.85'!I34</f>
        <v>83</v>
      </c>
      <c r="L14" s="86">
        <f>'MED-71-16.85'!I35</f>
        <v>13.6275</v>
      </c>
      <c r="M14" s="86">
        <f>'MED-71-16.85'!I36</f>
        <v>93.75</v>
      </c>
      <c r="N14" s="87">
        <f>'MED-71-16.85'!I37</f>
        <v>1100</v>
      </c>
      <c r="O14" s="87"/>
      <c r="P14" s="88">
        <f>'MED-71-16.85'!I38</f>
        <v>75</v>
      </c>
      <c r="Q14" s="77">
        <f>'MED-71-16.85'!I39</f>
        <v>1</v>
      </c>
      <c r="R14" s="89">
        <f>'MED-71-16.85'!I40</f>
        <v>1</v>
      </c>
      <c r="S14" s="89"/>
      <c r="T14" s="89"/>
      <c r="U14" s="89"/>
      <c r="V14" s="89">
        <f>'MED-71-16.85'!I41</f>
        <v>3</v>
      </c>
      <c r="W14" s="89">
        <f>'MED-71-16.85'!I42</f>
        <v>1</v>
      </c>
      <c r="X14" s="89">
        <f>'MED-71-16.85'!I43</f>
        <v>17</v>
      </c>
      <c r="Y14" s="89">
        <f>'MED-71-16.85'!I44</f>
        <v>3</v>
      </c>
      <c r="Z14" s="6"/>
      <c r="AA14" s="7"/>
      <c r="AB14" s="7"/>
      <c r="AC14" s="7"/>
    </row>
    <row r="15" spans="1:29" ht="15" customHeight="1" x14ac:dyDescent="0.2">
      <c r="A15" s="83"/>
      <c r="B15" s="84"/>
      <c r="C15" s="85"/>
      <c r="D15" s="75"/>
      <c r="E15" s="76"/>
      <c r="F15" s="77"/>
      <c r="G15" s="77"/>
      <c r="H15" s="77"/>
      <c r="I15" s="77"/>
      <c r="J15" s="77"/>
      <c r="K15" s="77"/>
      <c r="L15" s="86"/>
      <c r="M15" s="87"/>
      <c r="N15" s="87"/>
      <c r="O15" s="87"/>
      <c r="P15" s="88"/>
      <c r="Q15" s="77"/>
      <c r="R15" s="89"/>
      <c r="S15" s="89"/>
      <c r="T15" s="89"/>
      <c r="U15" s="89"/>
      <c r="V15" s="89"/>
      <c r="W15" s="89"/>
      <c r="X15" s="89"/>
      <c r="Y15" s="89"/>
      <c r="Z15" s="6"/>
      <c r="AA15" s="7"/>
      <c r="AB15" s="7"/>
      <c r="AC15" s="7"/>
    </row>
    <row r="16" spans="1:29" ht="15" customHeight="1" x14ac:dyDescent="0.2">
      <c r="A16" s="83">
        <v>37</v>
      </c>
      <c r="B16" s="84" t="s">
        <v>98</v>
      </c>
      <c r="C16" s="85" t="s">
        <v>83</v>
      </c>
      <c r="D16" s="75"/>
      <c r="E16" s="76"/>
      <c r="F16" s="77">
        <f>'S.R. 18 RAMPS'!I6</f>
        <v>1</v>
      </c>
      <c r="G16" s="77"/>
      <c r="H16" s="77"/>
      <c r="I16" s="77"/>
      <c r="J16" s="77"/>
      <c r="K16" s="77">
        <f>'S.R. 18 RAMPS'!I7</f>
        <v>3</v>
      </c>
      <c r="L16" s="86">
        <f>'S.R. 18 RAMPS'!I8</f>
        <v>0.5</v>
      </c>
      <c r="M16" s="87"/>
      <c r="N16" s="87"/>
      <c r="O16" s="87"/>
      <c r="P16" s="88"/>
      <c r="Q16" s="77"/>
      <c r="R16" s="89"/>
      <c r="S16" s="89">
        <f>'S.R. 18 RAMPS'!I9</f>
        <v>1</v>
      </c>
      <c r="T16" s="89"/>
      <c r="U16" s="89"/>
      <c r="V16" s="89"/>
      <c r="W16" s="89"/>
      <c r="X16" s="89">
        <f>'S.R. 18 RAMPS'!I10</f>
        <v>2</v>
      </c>
      <c r="Y16" s="89"/>
      <c r="Z16" s="6"/>
      <c r="AA16" s="7"/>
      <c r="AB16" s="7"/>
      <c r="AC16" s="7"/>
    </row>
    <row r="17" spans="1:29" ht="15" customHeight="1" x14ac:dyDescent="0.2">
      <c r="A17" s="83">
        <v>37</v>
      </c>
      <c r="B17" s="84" t="s">
        <v>97</v>
      </c>
      <c r="C17" s="85" t="s">
        <v>83</v>
      </c>
      <c r="D17" s="75">
        <f>'S.R. 18 RAMPS'!I16</f>
        <v>25</v>
      </c>
      <c r="E17" s="76"/>
      <c r="F17" s="77"/>
      <c r="G17" s="77">
        <f>'S.R. 18 RAMPS'!I17</f>
        <v>1</v>
      </c>
      <c r="H17" s="77"/>
      <c r="I17" s="77"/>
      <c r="J17" s="77"/>
      <c r="K17" s="77">
        <f>'S.R. 18 RAMPS'!I18</f>
        <v>3</v>
      </c>
      <c r="L17" s="86">
        <f>'S.R. 18 RAMPS'!I19</f>
        <v>0.375</v>
      </c>
      <c r="M17" s="87">
        <f>'S.R. 18 RAMPS'!I20</f>
        <v>25</v>
      </c>
      <c r="N17" s="87"/>
      <c r="O17" s="87"/>
      <c r="P17" s="88"/>
      <c r="Q17" s="77"/>
      <c r="R17" s="89"/>
      <c r="S17" s="89"/>
      <c r="T17" s="89">
        <f>'S.R. 18 RAMPS'!I21</f>
        <v>1</v>
      </c>
      <c r="U17" s="89"/>
      <c r="V17" s="89"/>
      <c r="W17" s="89"/>
      <c r="X17" s="89">
        <f>'S.R. 18 RAMPS'!I22</f>
        <v>2</v>
      </c>
      <c r="Y17" s="89"/>
      <c r="Z17" s="6"/>
      <c r="AA17" s="7"/>
      <c r="AB17" s="7"/>
      <c r="AC17" s="7"/>
    </row>
    <row r="18" spans="1:29" ht="15" customHeight="1" x14ac:dyDescent="0.2">
      <c r="A18" s="83"/>
      <c r="B18" s="84"/>
      <c r="C18" s="85"/>
      <c r="D18" s="75"/>
      <c r="E18" s="76"/>
      <c r="F18" s="77"/>
      <c r="G18" s="77"/>
      <c r="H18" s="77"/>
      <c r="I18" s="77"/>
      <c r="J18" s="77"/>
      <c r="K18" s="77"/>
      <c r="L18" s="86"/>
      <c r="M18" s="87"/>
      <c r="N18" s="87"/>
      <c r="O18" s="87"/>
      <c r="P18" s="88"/>
      <c r="Q18" s="77"/>
      <c r="R18" s="89"/>
      <c r="S18" s="89"/>
      <c r="T18" s="89"/>
      <c r="U18" s="89"/>
      <c r="V18" s="89"/>
      <c r="W18" s="89"/>
      <c r="X18" s="89"/>
      <c r="Y18" s="89"/>
      <c r="Z18" s="6"/>
      <c r="AA18" s="7"/>
      <c r="AB18" s="7"/>
      <c r="AC18" s="7"/>
    </row>
    <row r="19" spans="1:29" ht="15" customHeight="1" x14ac:dyDescent="0.2">
      <c r="A19" s="83">
        <v>38</v>
      </c>
      <c r="B19" s="84" t="s">
        <v>106</v>
      </c>
      <c r="C19" s="85" t="s">
        <v>83</v>
      </c>
      <c r="D19" s="75">
        <f>'MED-71-17.09'!I18</f>
        <v>112.5</v>
      </c>
      <c r="E19" s="76"/>
      <c r="F19" s="77"/>
      <c r="G19" s="77">
        <f>'MED-71-17.09'!I19</f>
        <v>1</v>
      </c>
      <c r="H19" s="77">
        <f>'MED-71-17.09'!I20</f>
        <v>1</v>
      </c>
      <c r="I19" s="77"/>
      <c r="J19" s="77"/>
      <c r="K19" s="77">
        <f>'MED-71-17.09'!I21</f>
        <v>11</v>
      </c>
      <c r="L19" s="86">
        <f>'MED-71-17.09'!I22</f>
        <v>1.75</v>
      </c>
      <c r="M19" s="87"/>
      <c r="N19" s="87">
        <f>'MED-71-17.09'!I23</f>
        <v>112.5</v>
      </c>
      <c r="O19" s="87"/>
      <c r="P19" s="88"/>
      <c r="Q19" s="77">
        <f>'MED-71-17.09'!I24</f>
        <v>1</v>
      </c>
      <c r="R19" s="89">
        <f>'MED-71-17.09'!I25</f>
        <v>1</v>
      </c>
      <c r="S19" s="89"/>
      <c r="T19" s="89"/>
      <c r="U19" s="89"/>
      <c r="V19" s="89"/>
      <c r="W19" s="89"/>
      <c r="X19" s="89">
        <f>'MED-71-17.09'!I26</f>
        <v>4</v>
      </c>
      <c r="Y19" s="89"/>
      <c r="Z19" s="6"/>
      <c r="AA19" s="7"/>
      <c r="AB19" s="7"/>
      <c r="AC19" s="7"/>
    </row>
    <row r="20" spans="1:29" ht="15" customHeight="1" x14ac:dyDescent="0.2">
      <c r="A20" s="83"/>
      <c r="B20" s="84"/>
      <c r="C20" s="85"/>
      <c r="D20" s="75"/>
      <c r="E20" s="76"/>
      <c r="F20" s="77"/>
      <c r="G20" s="77"/>
      <c r="H20" s="77"/>
      <c r="I20" s="77"/>
      <c r="J20" s="77"/>
      <c r="K20" s="77"/>
      <c r="L20" s="86"/>
      <c r="M20" s="87"/>
      <c r="N20" s="87"/>
      <c r="O20" s="87"/>
      <c r="P20" s="88"/>
      <c r="Q20" s="77"/>
      <c r="R20" s="89"/>
      <c r="S20" s="89"/>
      <c r="T20" s="89"/>
      <c r="U20" s="89"/>
      <c r="V20" s="89"/>
      <c r="W20" s="89"/>
      <c r="X20" s="89"/>
      <c r="Y20" s="89"/>
      <c r="Z20" s="6"/>
      <c r="AA20" s="7"/>
      <c r="AB20" s="7"/>
      <c r="AC20" s="7"/>
    </row>
    <row r="21" spans="1:29" ht="15" customHeight="1" x14ac:dyDescent="0.2">
      <c r="A21" s="83" t="s">
        <v>111</v>
      </c>
      <c r="B21" s="84" t="s">
        <v>102</v>
      </c>
      <c r="C21" s="85" t="s">
        <v>83</v>
      </c>
      <c r="D21" s="75">
        <f>'MED-71-17.31'!I6</f>
        <v>200</v>
      </c>
      <c r="E21" s="76"/>
      <c r="F21" s="77">
        <f>'MED-71-17.31'!I7</f>
        <v>2</v>
      </c>
      <c r="G21" s="77">
        <f>'MED-71-17.31'!I8</f>
        <v>2</v>
      </c>
      <c r="H21" s="77"/>
      <c r="I21" s="77"/>
      <c r="J21" s="77"/>
      <c r="K21" s="77">
        <f>'MED-71-17.31'!I9</f>
        <v>21</v>
      </c>
      <c r="L21" s="86">
        <f>'MED-71-17.31'!I10</f>
        <v>3.25</v>
      </c>
      <c r="M21" s="87">
        <f>'MED-71-17.31'!I11</f>
        <v>25</v>
      </c>
      <c r="N21" s="87">
        <f>'MED-71-17.31'!I12</f>
        <v>175</v>
      </c>
      <c r="O21" s="87"/>
      <c r="P21" s="88"/>
      <c r="Q21" s="77">
        <f>'MED-71-17.31'!I13</f>
        <v>1</v>
      </c>
      <c r="R21" s="89">
        <f>'MED-71-17.31'!I14</f>
        <v>1</v>
      </c>
      <c r="S21" s="89">
        <f>'MED-71-17.31'!I15</f>
        <v>1</v>
      </c>
      <c r="T21" s="89">
        <f>'MED-71-17.31'!I16</f>
        <v>1</v>
      </c>
      <c r="U21" s="89"/>
      <c r="V21" s="89"/>
      <c r="W21" s="89"/>
      <c r="X21" s="89">
        <f>'MED-71-17.31'!I17</f>
        <v>7</v>
      </c>
      <c r="Y21" s="89"/>
      <c r="Z21" s="6"/>
      <c r="AA21" s="7"/>
      <c r="AB21" s="7"/>
      <c r="AC21" s="7"/>
    </row>
    <row r="22" spans="1:29" ht="15" customHeight="1" x14ac:dyDescent="0.2">
      <c r="A22" s="83" t="s">
        <v>111</v>
      </c>
      <c r="B22" s="84" t="s">
        <v>103</v>
      </c>
      <c r="C22" s="85" t="s">
        <v>83</v>
      </c>
      <c r="D22" s="75"/>
      <c r="E22" s="76"/>
      <c r="F22" s="77">
        <f>'MED-71-17.31'!I23</f>
        <v>1</v>
      </c>
      <c r="G22" s="77"/>
      <c r="H22" s="77"/>
      <c r="I22" s="77"/>
      <c r="J22" s="77"/>
      <c r="K22" s="77">
        <f>'MED-71-17.31'!I24</f>
        <v>3</v>
      </c>
      <c r="L22" s="86">
        <f>'MED-71-17.31'!I25</f>
        <v>0.5</v>
      </c>
      <c r="M22" s="87"/>
      <c r="N22" s="87"/>
      <c r="O22" s="87"/>
      <c r="P22" s="88"/>
      <c r="Q22" s="77"/>
      <c r="R22" s="89"/>
      <c r="S22" s="89">
        <f>'MED-71-17.31'!I26</f>
        <v>1</v>
      </c>
      <c r="T22" s="89"/>
      <c r="U22" s="89"/>
      <c r="V22" s="89"/>
      <c r="W22" s="89"/>
      <c r="X22" s="89">
        <f>'MED-71-17.31'!I27</f>
        <v>2</v>
      </c>
      <c r="Y22" s="89"/>
      <c r="Z22" s="6"/>
      <c r="AA22" s="7"/>
      <c r="AB22" s="7"/>
      <c r="AC22" s="7"/>
    </row>
    <row r="23" spans="1:29" ht="15" customHeight="1" x14ac:dyDescent="0.2">
      <c r="A23" s="83"/>
      <c r="B23" s="84"/>
      <c r="C23" s="85"/>
      <c r="D23" s="75"/>
      <c r="E23" s="76"/>
      <c r="F23" s="77"/>
      <c r="G23" s="77"/>
      <c r="H23" s="77"/>
      <c r="I23" s="77"/>
      <c r="J23" s="77"/>
      <c r="K23" s="77"/>
      <c r="L23" s="86"/>
      <c r="M23" s="87"/>
      <c r="N23" s="87"/>
      <c r="O23" s="87"/>
      <c r="P23" s="88"/>
      <c r="Q23" s="77"/>
      <c r="R23" s="89"/>
      <c r="S23" s="89"/>
      <c r="T23" s="89"/>
      <c r="U23" s="89"/>
      <c r="V23" s="89"/>
      <c r="W23" s="89"/>
      <c r="X23" s="89"/>
      <c r="Y23" s="89"/>
      <c r="Z23" s="6"/>
      <c r="AA23" s="7"/>
      <c r="AB23" s="7"/>
      <c r="AC23" s="7"/>
    </row>
    <row r="24" spans="1:29" ht="15" customHeight="1" x14ac:dyDescent="0.2">
      <c r="A24" s="83" t="s">
        <v>114</v>
      </c>
      <c r="B24" s="84" t="s">
        <v>104</v>
      </c>
      <c r="C24" s="85" t="s">
        <v>83</v>
      </c>
      <c r="D24" s="91">
        <f>'MED-71-17.67'!I6</f>
        <v>137.5</v>
      </c>
      <c r="E24" s="92"/>
      <c r="F24" s="77">
        <f>'MED-71-17.67'!I7</f>
        <v>1</v>
      </c>
      <c r="G24" s="77">
        <f>'MED-71-17.67'!I8</f>
        <v>2</v>
      </c>
      <c r="H24" s="77">
        <f>'MED-71-17.67'!I9</f>
        <v>1</v>
      </c>
      <c r="I24" s="77"/>
      <c r="J24" s="77"/>
      <c r="K24" s="77">
        <f>'MED-71-17.67'!I10</f>
        <v>17</v>
      </c>
      <c r="L24" s="86">
        <f>'MED-71-17.67'!I11</f>
        <v>2.625</v>
      </c>
      <c r="M24" s="87">
        <f>'MED-71-17.67'!I12</f>
        <v>25</v>
      </c>
      <c r="N24" s="87">
        <f>'MED-71-17.67'!I13</f>
        <v>112.5</v>
      </c>
      <c r="O24" s="87"/>
      <c r="P24" s="88"/>
      <c r="Q24" s="77">
        <f>'MED-71-17.67'!I14</f>
        <v>1</v>
      </c>
      <c r="R24" s="89">
        <f>'MED-71-17.67'!I15</f>
        <v>1</v>
      </c>
      <c r="S24" s="89">
        <f>'MED-71-17.67'!I16</f>
        <v>1</v>
      </c>
      <c r="T24" s="89">
        <f>'MED-71-17.67'!I17</f>
        <v>1</v>
      </c>
      <c r="U24" s="89"/>
      <c r="V24" s="89"/>
      <c r="W24" s="89"/>
      <c r="X24" s="89">
        <f>'MED-71-17.67'!I18</f>
        <v>8</v>
      </c>
      <c r="Y24" s="89"/>
      <c r="Z24" s="6"/>
      <c r="AA24" s="7"/>
      <c r="AB24" s="7"/>
      <c r="AC24" s="7"/>
    </row>
    <row r="25" spans="1:29" ht="15" customHeight="1" x14ac:dyDescent="0.2">
      <c r="A25" s="83" t="s">
        <v>114</v>
      </c>
      <c r="B25" s="84" t="s">
        <v>105</v>
      </c>
      <c r="C25" s="85" t="s">
        <v>83</v>
      </c>
      <c r="D25" s="91">
        <f>'MED-71-17.67'!I24</f>
        <v>137.5</v>
      </c>
      <c r="E25" s="92"/>
      <c r="F25" s="93"/>
      <c r="G25" s="93">
        <f>'MED-71-17.67'!I25</f>
        <v>2</v>
      </c>
      <c r="H25" s="93">
        <f>'MED-71-17.67'!I26</f>
        <v>2</v>
      </c>
      <c r="I25" s="93"/>
      <c r="J25" s="93"/>
      <c r="K25" s="93">
        <f>'MED-71-17.67'!I27</f>
        <v>16</v>
      </c>
      <c r="L25" s="92">
        <f>'MED-71-17.67'!I28</f>
        <v>2.5</v>
      </c>
      <c r="M25" s="94">
        <f>'MED-71-17.67'!I29</f>
        <v>25</v>
      </c>
      <c r="N25" s="94">
        <f>'MED-71-17.67'!I30</f>
        <v>112.5</v>
      </c>
      <c r="O25" s="94"/>
      <c r="P25" s="92"/>
      <c r="Q25" s="93">
        <f>'MED-71-17.67'!I31</f>
        <v>1</v>
      </c>
      <c r="R25" s="93">
        <f>'MED-71-17.67'!I32</f>
        <v>1</v>
      </c>
      <c r="S25" s="93"/>
      <c r="T25" s="93">
        <f>'MED-71-17.67'!I33</f>
        <v>1</v>
      </c>
      <c r="U25" s="93">
        <f>'MED-71-17.67'!I34</f>
        <v>1</v>
      </c>
      <c r="V25" s="93"/>
      <c r="W25" s="93"/>
      <c r="X25" s="93">
        <f>'MED-71-17.67'!I35</f>
        <v>8</v>
      </c>
      <c r="Y25" s="93"/>
      <c r="Z25" s="6"/>
      <c r="AA25" s="7"/>
      <c r="AB25" s="7"/>
      <c r="AC25" s="7"/>
    </row>
    <row r="26" spans="1:29" ht="15" customHeight="1" x14ac:dyDescent="0.2">
      <c r="A26" s="83"/>
      <c r="B26" s="84"/>
      <c r="C26" s="85"/>
      <c r="D26" s="91"/>
      <c r="E26" s="76"/>
      <c r="F26" s="93"/>
      <c r="G26" s="93"/>
      <c r="H26" s="93"/>
      <c r="I26" s="93"/>
      <c r="J26" s="93"/>
      <c r="K26" s="93"/>
      <c r="L26" s="92"/>
      <c r="M26" s="94"/>
      <c r="N26" s="94"/>
      <c r="O26" s="94"/>
      <c r="P26" s="92"/>
      <c r="Q26" s="93"/>
      <c r="R26" s="93"/>
      <c r="S26" s="93"/>
      <c r="T26" s="93"/>
      <c r="U26" s="93"/>
      <c r="V26" s="93"/>
      <c r="W26" s="93"/>
      <c r="X26" s="93"/>
      <c r="Y26" s="93"/>
      <c r="Z26" s="6"/>
      <c r="AA26" s="7"/>
      <c r="AB26" s="7"/>
      <c r="AC26" s="7"/>
    </row>
    <row r="27" spans="1:29" ht="15" customHeight="1" x14ac:dyDescent="0.2">
      <c r="A27" s="83" t="s">
        <v>118</v>
      </c>
      <c r="B27" s="84" t="s">
        <v>107</v>
      </c>
      <c r="C27" s="85" t="s">
        <v>83</v>
      </c>
      <c r="D27" s="91">
        <f>'MED-71-18.05'!I7</f>
        <v>137.5</v>
      </c>
      <c r="E27" s="76"/>
      <c r="F27" s="93">
        <f>'MED-71-18.05'!I8</f>
        <v>1</v>
      </c>
      <c r="G27" s="93">
        <f>'MED-71-18.05'!I9</f>
        <v>2</v>
      </c>
      <c r="H27" s="93">
        <f>'MED-71-18.05'!I10</f>
        <v>1</v>
      </c>
      <c r="I27" s="93"/>
      <c r="J27" s="93"/>
      <c r="K27" s="93">
        <f>'MED-71-18.05'!I11</f>
        <v>17</v>
      </c>
      <c r="L27" s="92">
        <f>'MED-71-18.05'!I12</f>
        <v>2.625</v>
      </c>
      <c r="M27" s="94">
        <f>'MED-71-18.05'!I13</f>
        <v>25</v>
      </c>
      <c r="N27" s="94">
        <f>'MED-71-18.05'!I14</f>
        <v>112.5</v>
      </c>
      <c r="O27" s="94"/>
      <c r="P27" s="92"/>
      <c r="Q27" s="93">
        <f>'MED-71-18.05'!I15</f>
        <v>1</v>
      </c>
      <c r="R27" s="93">
        <f>'MED-71-18.05'!I16</f>
        <v>1</v>
      </c>
      <c r="S27" s="93">
        <f>'MED-71-18.05'!I17</f>
        <v>1</v>
      </c>
      <c r="T27" s="93">
        <f>'MED-71-18.05'!I18</f>
        <v>1</v>
      </c>
      <c r="U27" s="93"/>
      <c r="V27" s="93"/>
      <c r="W27" s="93"/>
      <c r="X27" s="93">
        <f>'MED-71-18.05'!I19</f>
        <v>8</v>
      </c>
      <c r="Y27" s="93"/>
      <c r="Z27" s="6"/>
      <c r="AA27" s="7"/>
      <c r="AB27" s="7"/>
      <c r="AC27" s="7"/>
    </row>
    <row r="28" spans="1:29" ht="15" customHeight="1" x14ac:dyDescent="0.2">
      <c r="A28" s="83"/>
      <c r="B28" s="84"/>
      <c r="C28" s="85"/>
      <c r="D28" s="91"/>
      <c r="E28" s="76"/>
      <c r="F28" s="93"/>
      <c r="G28" s="93"/>
      <c r="H28" s="93"/>
      <c r="I28" s="93"/>
      <c r="J28" s="93"/>
      <c r="K28" s="93"/>
      <c r="L28" s="92"/>
      <c r="M28" s="94"/>
      <c r="N28" s="94"/>
      <c r="O28" s="94"/>
      <c r="P28" s="92"/>
      <c r="Q28" s="93"/>
      <c r="R28" s="93"/>
      <c r="S28" s="93"/>
      <c r="T28" s="93"/>
      <c r="U28" s="93"/>
      <c r="V28" s="93"/>
      <c r="W28" s="93"/>
      <c r="X28" s="93"/>
      <c r="Y28" s="93"/>
      <c r="Z28" s="6"/>
      <c r="AA28" s="7"/>
      <c r="AB28" s="7"/>
      <c r="AC28" s="7"/>
    </row>
    <row r="29" spans="1:29" ht="15" customHeight="1" x14ac:dyDescent="0.2">
      <c r="A29" s="83">
        <v>45</v>
      </c>
      <c r="B29" s="84" t="s">
        <v>108</v>
      </c>
      <c r="C29" s="85" t="s">
        <v>83</v>
      </c>
      <c r="D29" s="91">
        <f>'MED-71-18.28'!I6</f>
        <v>75</v>
      </c>
      <c r="E29" s="76">
        <f>'MED-71-18.28'!I7</f>
        <v>75</v>
      </c>
      <c r="F29" s="93"/>
      <c r="G29" s="93">
        <f>'MED-71-18.28'!I8</f>
        <v>1</v>
      </c>
      <c r="H29" s="93"/>
      <c r="I29" s="93"/>
      <c r="J29" s="93">
        <f>'MED-71-18.28'!I9</f>
        <v>1</v>
      </c>
      <c r="K29" s="93">
        <f>'MED-71-18.28'!I10</f>
        <v>12</v>
      </c>
      <c r="L29" s="92">
        <f>'MED-71-18.28'!I11</f>
        <v>1.94</v>
      </c>
      <c r="M29" s="94"/>
      <c r="N29" s="94">
        <f>'MED-71-18.28'!I12</f>
        <v>75</v>
      </c>
      <c r="O29" s="94"/>
      <c r="P29" s="76">
        <f>'MED-71-18.28'!I13</f>
        <v>75</v>
      </c>
      <c r="Q29" s="93"/>
      <c r="R29" s="93">
        <f>'MED-71-18.28'!I14</f>
        <v>1</v>
      </c>
      <c r="S29" s="93"/>
      <c r="T29" s="93"/>
      <c r="U29" s="93"/>
      <c r="V29" s="93"/>
      <c r="W29" s="93">
        <f>'MED-71-18.28'!I15</f>
        <v>1</v>
      </c>
      <c r="X29" s="93">
        <f>'MED-71-18.28'!I16</f>
        <v>4</v>
      </c>
      <c r="Y29" s="93"/>
      <c r="Z29" s="6"/>
      <c r="AA29" s="7"/>
      <c r="AB29" s="7"/>
      <c r="AC29" s="7"/>
    </row>
    <row r="30" spans="1:29" ht="15" customHeight="1" x14ac:dyDescent="0.2">
      <c r="A30" s="83">
        <v>45</v>
      </c>
      <c r="B30" s="84" t="s">
        <v>109</v>
      </c>
      <c r="C30" s="85" t="s">
        <v>83</v>
      </c>
      <c r="D30" s="91">
        <f>'MED-71-18.28'!I22</f>
        <v>75</v>
      </c>
      <c r="E30" s="76">
        <f>'MED-71-18.28'!I23</f>
        <v>75</v>
      </c>
      <c r="F30" s="93"/>
      <c r="G30" s="93">
        <f>'MED-71-18.28'!I24</f>
        <v>1</v>
      </c>
      <c r="H30" s="93"/>
      <c r="I30" s="93"/>
      <c r="J30" s="93">
        <f>'MED-71-18.28'!I25</f>
        <v>1</v>
      </c>
      <c r="K30" s="93">
        <f>'MED-71-18.28'!I26</f>
        <v>12</v>
      </c>
      <c r="L30" s="92">
        <f>'MED-71-18.28'!I27</f>
        <v>1.94</v>
      </c>
      <c r="M30" s="94"/>
      <c r="N30" s="94">
        <f>'MED-71-18.28'!I28</f>
        <v>75</v>
      </c>
      <c r="O30" s="94"/>
      <c r="P30" s="76">
        <f>'MED-71-18.28'!I29</f>
        <v>75</v>
      </c>
      <c r="Q30" s="93"/>
      <c r="R30" s="93">
        <f>'MED-71-18.28'!I30</f>
        <v>1</v>
      </c>
      <c r="S30" s="93"/>
      <c r="T30" s="93"/>
      <c r="U30" s="93"/>
      <c r="V30" s="93"/>
      <c r="W30" s="93">
        <f>'MED-71-18.28'!I31</f>
        <v>1</v>
      </c>
      <c r="X30" s="93">
        <f>'MED-71-18.28'!I32</f>
        <v>4</v>
      </c>
      <c r="Y30" s="93"/>
      <c r="Z30" s="6"/>
      <c r="AA30" s="7"/>
      <c r="AB30" s="7"/>
      <c r="AC30" s="7"/>
    </row>
    <row r="31" spans="1:29" ht="15" customHeight="1" x14ac:dyDescent="0.2">
      <c r="A31" s="83"/>
      <c r="B31" s="84"/>
      <c r="C31" s="85"/>
      <c r="D31" s="75"/>
      <c r="E31" s="76"/>
      <c r="F31" s="93"/>
      <c r="G31" s="93"/>
      <c r="H31" s="93"/>
      <c r="I31" s="93"/>
      <c r="J31" s="93"/>
      <c r="K31" s="93"/>
      <c r="L31" s="92"/>
      <c r="M31" s="94"/>
      <c r="N31" s="94"/>
      <c r="O31" s="94"/>
      <c r="P31" s="76"/>
      <c r="Q31" s="93"/>
      <c r="R31" s="93"/>
      <c r="S31" s="93"/>
      <c r="T31" s="93"/>
      <c r="U31" s="93"/>
      <c r="V31" s="93"/>
      <c r="W31" s="93"/>
      <c r="X31" s="93"/>
      <c r="Y31" s="93"/>
      <c r="Z31" s="6"/>
      <c r="AA31" s="7"/>
      <c r="AB31" s="7"/>
      <c r="AC31" s="7"/>
    </row>
    <row r="32" spans="1:29" ht="15" customHeight="1" x14ac:dyDescent="0.2">
      <c r="A32" s="83">
        <v>46</v>
      </c>
      <c r="B32" s="84" t="s">
        <v>121</v>
      </c>
      <c r="C32" s="85" t="s">
        <v>83</v>
      </c>
      <c r="D32" s="75">
        <f>'MED-71-18.40'!I6</f>
        <v>225</v>
      </c>
      <c r="E32" s="76"/>
      <c r="F32" s="93"/>
      <c r="G32" s="93">
        <f>'MED-71-18.40'!I7</f>
        <v>2</v>
      </c>
      <c r="H32" s="93">
        <f>'MED-71-18.40'!I8</f>
        <v>2</v>
      </c>
      <c r="I32" s="93"/>
      <c r="J32" s="93"/>
      <c r="K32" s="93">
        <f>'MED-71-18.40'!I9</f>
        <v>22</v>
      </c>
      <c r="L32" s="92">
        <f>'MED-71-18.40'!I10</f>
        <v>3.5</v>
      </c>
      <c r="M32" s="94"/>
      <c r="N32" s="94">
        <f>'MED-71-18.40'!I11</f>
        <v>225</v>
      </c>
      <c r="O32" s="94"/>
      <c r="P32" s="76"/>
      <c r="Q32" s="93">
        <f>'MED-71-18.40'!I12</f>
        <v>2</v>
      </c>
      <c r="R32" s="93">
        <f>'MED-71-18.40'!I13</f>
        <v>2</v>
      </c>
      <c r="S32" s="93"/>
      <c r="T32" s="93"/>
      <c r="U32" s="93"/>
      <c r="V32" s="93"/>
      <c r="W32" s="93"/>
      <c r="X32" s="93">
        <f>'MED-71-18.40'!I14</f>
        <v>10</v>
      </c>
      <c r="Y32" s="93"/>
      <c r="Z32" s="6"/>
      <c r="AA32" s="7"/>
      <c r="AB32" s="7"/>
      <c r="AC32" s="7"/>
    </row>
    <row r="33" spans="1:29" ht="15" customHeight="1" x14ac:dyDescent="0.2">
      <c r="A33" s="83"/>
      <c r="B33" s="84"/>
      <c r="C33" s="85"/>
      <c r="D33" s="75"/>
      <c r="E33" s="76"/>
      <c r="F33" s="93"/>
      <c r="G33" s="93"/>
      <c r="H33" s="93"/>
      <c r="I33" s="93"/>
      <c r="J33" s="93"/>
      <c r="K33" s="93"/>
      <c r="L33" s="92"/>
      <c r="M33" s="94"/>
      <c r="N33" s="94"/>
      <c r="O33" s="94"/>
      <c r="P33" s="76"/>
      <c r="Q33" s="93"/>
      <c r="R33" s="93"/>
      <c r="S33" s="93"/>
      <c r="T33" s="93"/>
      <c r="U33" s="93"/>
      <c r="V33" s="93"/>
      <c r="W33" s="93"/>
      <c r="X33" s="93"/>
      <c r="Y33" s="93"/>
      <c r="Z33" s="6"/>
      <c r="AA33" s="7"/>
      <c r="AB33" s="7"/>
      <c r="AC33" s="7"/>
    </row>
    <row r="34" spans="1:29" ht="15" customHeight="1" x14ac:dyDescent="0.2">
      <c r="A34" s="83">
        <v>47</v>
      </c>
      <c r="B34" s="84" t="s">
        <v>122</v>
      </c>
      <c r="C34" s="85" t="s">
        <v>83</v>
      </c>
      <c r="D34" s="90">
        <f>'MED-71-18.70'!I6</f>
        <v>431.25</v>
      </c>
      <c r="E34" s="76">
        <f>'MED-71-18.70'!I7</f>
        <v>75</v>
      </c>
      <c r="F34" s="93">
        <f>'MED-71-18.70'!I8</f>
        <v>1</v>
      </c>
      <c r="G34" s="93"/>
      <c r="H34" s="93"/>
      <c r="I34" s="93">
        <f>'MED-71-18.70'!I9</f>
        <v>3</v>
      </c>
      <c r="J34" s="93">
        <f>'MED-71-18.70'!I10</f>
        <v>1</v>
      </c>
      <c r="K34" s="93">
        <f>'MED-71-18.70'!I11</f>
        <v>36</v>
      </c>
      <c r="L34" s="92">
        <f>'MED-71-18.70'!I12</f>
        <v>5.8774999999999995</v>
      </c>
      <c r="M34" s="95">
        <f>'MED-71-18.70'!I13</f>
        <v>93.75</v>
      </c>
      <c r="N34" s="94">
        <f>'MED-71-18.70'!I14</f>
        <v>337.5</v>
      </c>
      <c r="O34" s="94"/>
      <c r="P34" s="76">
        <f>'MED-71-18.70'!I15</f>
        <v>75</v>
      </c>
      <c r="Q34" s="93">
        <f>'MED-71-18.70'!I16</f>
        <v>1</v>
      </c>
      <c r="R34" s="93"/>
      <c r="S34" s="93"/>
      <c r="T34" s="93"/>
      <c r="U34" s="93"/>
      <c r="V34" s="93">
        <f>'MED-71-18.70'!I17</f>
        <v>3</v>
      </c>
      <c r="W34" s="93">
        <f>'MED-71-18.70'!I18</f>
        <v>1</v>
      </c>
      <c r="X34" s="93">
        <f>'MED-71-18.70'!I19</f>
        <v>8</v>
      </c>
      <c r="Y34" s="93">
        <f>'MED-71-18.70'!I20</f>
        <v>3</v>
      </c>
      <c r="Z34" s="6"/>
      <c r="AA34" s="7"/>
      <c r="AB34" s="7"/>
      <c r="AC34" s="7"/>
    </row>
    <row r="35" spans="1:29" ht="15" customHeight="1" x14ac:dyDescent="0.2">
      <c r="A35" s="83">
        <v>47</v>
      </c>
      <c r="B35" s="84" t="s">
        <v>123</v>
      </c>
      <c r="C35" s="85" t="s">
        <v>83</v>
      </c>
      <c r="D35" s="75">
        <f>'MED-71-18.70'!I26</f>
        <v>212.5</v>
      </c>
      <c r="E35" s="76">
        <f>'MED-71-18.70'!I27</f>
        <v>87.5</v>
      </c>
      <c r="F35" s="93"/>
      <c r="G35" s="93"/>
      <c r="H35" s="93"/>
      <c r="I35" s="93">
        <f>'MED-71-18.70'!I28</f>
        <v>2</v>
      </c>
      <c r="J35" s="93">
        <f>'MED-71-18.70'!I29</f>
        <v>1</v>
      </c>
      <c r="K35" s="93">
        <f>'MED-71-18.70'!I30</f>
        <v>21</v>
      </c>
      <c r="L35" s="92">
        <f>'MED-71-18.70'!I31</f>
        <v>3.3149999999999999</v>
      </c>
      <c r="M35" s="94">
        <f>'MED-71-18.70'!I32</f>
        <v>62.5</v>
      </c>
      <c r="N35" s="94">
        <f>'MED-71-18.70'!I33</f>
        <v>150</v>
      </c>
      <c r="O35" s="94"/>
      <c r="P35" s="76">
        <f>'MED-71-18.70'!I34</f>
        <v>87.5</v>
      </c>
      <c r="Q35" s="93"/>
      <c r="R35" s="93"/>
      <c r="S35" s="93"/>
      <c r="T35" s="93"/>
      <c r="U35" s="93"/>
      <c r="V35" s="93">
        <f>'MED-71-18.70'!I35</f>
        <v>2</v>
      </c>
      <c r="W35" s="93">
        <f>'MED-71-18.70'!I36</f>
        <v>1</v>
      </c>
      <c r="X35" s="93">
        <f>'MED-71-18.70'!I37</f>
        <v>5</v>
      </c>
      <c r="Y35" s="93">
        <f>'MED-71-18.70'!I38</f>
        <v>3</v>
      </c>
      <c r="Z35" s="6"/>
      <c r="AA35" s="7"/>
      <c r="AB35" s="7"/>
      <c r="AC35" s="7"/>
    </row>
    <row r="36" spans="1:29" ht="15" customHeight="1" x14ac:dyDescent="0.2">
      <c r="A36" s="83"/>
      <c r="B36" s="84"/>
      <c r="C36" s="85"/>
      <c r="D36" s="75"/>
      <c r="E36" s="76"/>
      <c r="F36" s="93"/>
      <c r="G36" s="93"/>
      <c r="H36" s="93"/>
      <c r="I36" s="93"/>
      <c r="J36" s="93"/>
      <c r="K36" s="93"/>
      <c r="L36" s="92"/>
      <c r="M36" s="94"/>
      <c r="N36" s="94"/>
      <c r="O36" s="94"/>
      <c r="P36" s="76"/>
      <c r="Q36" s="93"/>
      <c r="R36" s="93"/>
      <c r="S36" s="93"/>
      <c r="T36" s="93"/>
      <c r="U36" s="93"/>
      <c r="V36" s="93"/>
      <c r="W36" s="93"/>
      <c r="X36" s="93"/>
      <c r="Y36" s="93"/>
      <c r="Z36" s="6"/>
      <c r="AA36" s="7"/>
      <c r="AB36" s="7"/>
      <c r="AC36" s="7"/>
    </row>
    <row r="37" spans="1:29" ht="15" customHeight="1" x14ac:dyDescent="0.2">
      <c r="A37" s="83">
        <v>48</v>
      </c>
      <c r="B37" s="84" t="s">
        <v>124</v>
      </c>
      <c r="C37" s="85" t="s">
        <v>83</v>
      </c>
      <c r="D37" s="75">
        <f>'MED-71-19.18'!I6</f>
        <v>212.5</v>
      </c>
      <c r="E37" s="76">
        <f>'MED-71-19.18'!I7</f>
        <v>75</v>
      </c>
      <c r="F37" s="93"/>
      <c r="G37" s="93"/>
      <c r="H37" s="93"/>
      <c r="I37" s="93">
        <f>'MED-71-19.18'!I8</f>
        <v>2</v>
      </c>
      <c r="J37" s="93">
        <f>'MED-71-19.18'!I9</f>
        <v>1</v>
      </c>
      <c r="K37" s="93">
        <f>'MED-71-19.18'!I10</f>
        <v>20</v>
      </c>
      <c r="L37" s="92">
        <f>'MED-71-19.18'!I11</f>
        <v>3.19</v>
      </c>
      <c r="M37" s="94">
        <f>'MED-71-19.18'!I12</f>
        <v>62.5</v>
      </c>
      <c r="N37" s="94">
        <f>'MED-71-19.18'!I13</f>
        <v>150</v>
      </c>
      <c r="O37" s="94"/>
      <c r="P37" s="76">
        <f>'MED-71-19.18'!I14</f>
        <v>75</v>
      </c>
      <c r="Q37" s="93"/>
      <c r="R37" s="93"/>
      <c r="S37" s="93"/>
      <c r="T37" s="93"/>
      <c r="U37" s="93"/>
      <c r="V37" s="93">
        <f>'MED-71-19.18'!I15</f>
        <v>2</v>
      </c>
      <c r="W37" s="93">
        <f>'MED-71-19.18'!I16</f>
        <v>1</v>
      </c>
      <c r="X37" s="93">
        <f>'MED-71-19.18'!I17</f>
        <v>5</v>
      </c>
      <c r="Y37" s="93">
        <f>'MED-71-19.18'!I18</f>
        <v>3</v>
      </c>
      <c r="Z37" s="6"/>
      <c r="AA37" s="7"/>
      <c r="AB37" s="7"/>
      <c r="AC37" s="7"/>
    </row>
    <row r="38" spans="1:29" ht="15" customHeight="1" x14ac:dyDescent="0.2">
      <c r="A38" s="83">
        <v>48</v>
      </c>
      <c r="B38" s="84" t="s">
        <v>125</v>
      </c>
      <c r="C38" s="85" t="s">
        <v>83</v>
      </c>
      <c r="D38" s="96">
        <f>'MED-71-19.18'!I24</f>
        <v>468.75</v>
      </c>
      <c r="E38" s="76">
        <f>'MED-71-19.18'!I25</f>
        <v>75</v>
      </c>
      <c r="F38" s="93"/>
      <c r="G38" s="93"/>
      <c r="H38" s="93">
        <f>'MED-71-19.18'!I26</f>
        <v>1</v>
      </c>
      <c r="I38" s="93">
        <f>'MED-71-19.18'!I27</f>
        <v>3</v>
      </c>
      <c r="J38" s="93">
        <f>'MED-71-19.18'!I28</f>
        <v>1</v>
      </c>
      <c r="K38" s="93">
        <f>'MED-71-19.18'!I29</f>
        <v>39</v>
      </c>
      <c r="L38" s="92">
        <f>'MED-71-19.18'!I30</f>
        <v>6.2524999999999995</v>
      </c>
      <c r="M38" s="95">
        <f>'MED-71-19.18'!I31</f>
        <v>93.75</v>
      </c>
      <c r="N38" s="94">
        <f>'MED-71-19.18'!I32</f>
        <v>375</v>
      </c>
      <c r="O38" s="94"/>
      <c r="P38" s="76">
        <f>'MED-71-19.18'!I33</f>
        <v>75</v>
      </c>
      <c r="Q38" s="93">
        <f>'MED-71-19.18'!I34</f>
        <v>1</v>
      </c>
      <c r="R38" s="93"/>
      <c r="S38" s="93"/>
      <c r="T38" s="93"/>
      <c r="U38" s="93"/>
      <c r="V38" s="93">
        <f>'MED-71-19.18'!I35</f>
        <v>3</v>
      </c>
      <c r="W38" s="93">
        <f>'MED-71-19.18'!I36</f>
        <v>1</v>
      </c>
      <c r="X38" s="93">
        <f>'MED-71-19.18'!I37</f>
        <v>9</v>
      </c>
      <c r="Y38" s="93">
        <f>'MED-71-19.18'!I38</f>
        <v>3</v>
      </c>
      <c r="Z38" s="6"/>
      <c r="AA38" s="7"/>
      <c r="AB38" s="7"/>
      <c r="AC38" s="7"/>
    </row>
    <row r="39" spans="1:29" ht="15" customHeight="1" x14ac:dyDescent="0.2">
      <c r="A39" s="83"/>
      <c r="B39" s="84"/>
      <c r="C39" s="85"/>
      <c r="D39" s="75"/>
      <c r="E39" s="76"/>
      <c r="F39" s="93"/>
      <c r="G39" s="93"/>
      <c r="H39" s="93"/>
      <c r="I39" s="93"/>
      <c r="J39" s="93"/>
      <c r="K39" s="93"/>
      <c r="L39" s="92"/>
      <c r="M39" s="94"/>
      <c r="N39" s="94"/>
      <c r="O39" s="94"/>
      <c r="P39" s="76"/>
      <c r="Q39" s="93"/>
      <c r="R39" s="93"/>
      <c r="S39" s="93"/>
      <c r="T39" s="93"/>
      <c r="U39" s="93"/>
      <c r="V39" s="93"/>
      <c r="W39" s="93"/>
      <c r="X39" s="93"/>
      <c r="Y39" s="93"/>
      <c r="Z39" s="6"/>
      <c r="AA39" s="7"/>
      <c r="AB39" s="7"/>
      <c r="AC39" s="7"/>
    </row>
    <row r="40" spans="1:29" ht="15" customHeight="1" x14ac:dyDescent="0.2">
      <c r="A40" s="83">
        <v>49</v>
      </c>
      <c r="B40" s="84" t="s">
        <v>126</v>
      </c>
      <c r="C40" s="85" t="s">
        <v>83</v>
      </c>
      <c r="D40" s="75">
        <f>'MED-71-19.67'!I6</f>
        <v>125</v>
      </c>
      <c r="E40" s="76"/>
      <c r="F40" s="93"/>
      <c r="G40" s="93">
        <f>'MED-71-19.67'!I7</f>
        <v>1</v>
      </c>
      <c r="H40" s="93">
        <f>'MED-71-19.67'!I8</f>
        <v>1</v>
      </c>
      <c r="I40" s="93"/>
      <c r="J40" s="93"/>
      <c r="K40" s="93">
        <f>'MED-71-19.67'!I9</f>
        <v>12</v>
      </c>
      <c r="L40" s="92">
        <f>'MED-71-19.67'!I10</f>
        <v>1.875</v>
      </c>
      <c r="M40" s="94"/>
      <c r="N40" s="94">
        <f>'MED-71-19.67'!I11</f>
        <v>125</v>
      </c>
      <c r="O40" s="94"/>
      <c r="P40" s="76"/>
      <c r="Q40" s="93">
        <f>'MED-71-19.67'!I12</f>
        <v>1</v>
      </c>
      <c r="R40" s="93">
        <f>'MED-71-19.67'!I13</f>
        <v>1</v>
      </c>
      <c r="S40" s="93"/>
      <c r="T40" s="93"/>
      <c r="U40" s="93"/>
      <c r="V40" s="93"/>
      <c r="W40" s="93"/>
      <c r="X40" s="93">
        <f>'MED-71-19.67'!I14</f>
        <v>5</v>
      </c>
      <c r="Y40" s="93"/>
      <c r="Z40" s="6"/>
      <c r="AA40" s="7"/>
      <c r="AB40" s="7"/>
      <c r="AC40" s="7"/>
    </row>
    <row r="41" spans="1:29" ht="15" customHeight="1" x14ac:dyDescent="0.2">
      <c r="A41" s="83"/>
      <c r="B41" s="84"/>
      <c r="C41" s="85"/>
      <c r="D41" s="75"/>
      <c r="E41" s="76"/>
      <c r="F41" s="93"/>
      <c r="G41" s="93"/>
      <c r="H41" s="93"/>
      <c r="I41" s="93"/>
      <c r="J41" s="93"/>
      <c r="K41" s="93"/>
      <c r="L41" s="92"/>
      <c r="M41" s="94"/>
      <c r="N41" s="94"/>
      <c r="O41" s="94"/>
      <c r="P41" s="76"/>
      <c r="Q41" s="93"/>
      <c r="R41" s="93"/>
      <c r="S41" s="93"/>
      <c r="T41" s="93"/>
      <c r="U41" s="93"/>
      <c r="V41" s="93"/>
      <c r="W41" s="93"/>
      <c r="X41" s="93"/>
      <c r="Y41" s="93"/>
      <c r="Z41" s="6"/>
      <c r="AA41" s="7"/>
      <c r="AB41" s="7"/>
      <c r="AC41" s="7"/>
    </row>
    <row r="42" spans="1:29" ht="15" customHeight="1" x14ac:dyDescent="0.2">
      <c r="A42" s="83" t="s">
        <v>133</v>
      </c>
      <c r="B42" s="84" t="s">
        <v>134</v>
      </c>
      <c r="C42" s="85" t="s">
        <v>83</v>
      </c>
      <c r="D42" s="96">
        <f>'MED-71-19.92'!I6</f>
        <v>268.75</v>
      </c>
      <c r="E42" s="76">
        <f>'MED-71-19.92'!I7</f>
        <v>75</v>
      </c>
      <c r="F42" s="93">
        <f>'MED-71-19.92'!I8</f>
        <v>1</v>
      </c>
      <c r="G42" s="93">
        <f>'MED-71-19.92'!I9</f>
        <v>1</v>
      </c>
      <c r="H42" s="93"/>
      <c r="I42" s="93">
        <f>'MED-71-19.92'!I10</f>
        <v>3</v>
      </c>
      <c r="J42" s="93">
        <f>'MED-71-19.92'!I11</f>
        <v>1</v>
      </c>
      <c r="K42" s="93">
        <f>'MED-71-19.92'!I12</f>
        <v>27</v>
      </c>
      <c r="L42" s="92">
        <f>'MED-71-19.92'!I13</f>
        <v>4.3774999999999995</v>
      </c>
      <c r="M42" s="95">
        <f>'MED-71-19.92'!I14</f>
        <v>118.75</v>
      </c>
      <c r="N42" s="94">
        <f>'MED-71-19.92'!I15</f>
        <v>150</v>
      </c>
      <c r="O42" s="94"/>
      <c r="P42" s="76">
        <f>'MED-71-19.92'!I16</f>
        <v>75</v>
      </c>
      <c r="Q42" s="93"/>
      <c r="R42" s="93"/>
      <c r="S42" s="93">
        <f>'MED-71-19.92'!I17</f>
        <v>1</v>
      </c>
      <c r="T42" s="93">
        <f>'MED-71-19.92'!I18</f>
        <v>1</v>
      </c>
      <c r="U42" s="93"/>
      <c r="V42" s="93">
        <f>'MED-71-19.92'!I19</f>
        <v>3</v>
      </c>
      <c r="W42" s="93">
        <f>'MED-71-19.92'!I20</f>
        <v>1</v>
      </c>
      <c r="X42" s="93">
        <f>'MED-71-19.92'!I21</f>
        <v>8</v>
      </c>
      <c r="Y42" s="93">
        <f>'MED-71-19.92'!I22</f>
        <v>3</v>
      </c>
      <c r="Z42" s="6"/>
      <c r="AA42" s="7"/>
      <c r="AB42" s="7"/>
      <c r="AC42" s="7"/>
    </row>
    <row r="43" spans="1:29" ht="15" customHeight="1" x14ac:dyDescent="0.2">
      <c r="A43" s="83" t="s">
        <v>133</v>
      </c>
      <c r="B43" s="84" t="s">
        <v>135</v>
      </c>
      <c r="C43" s="85" t="s">
        <v>83</v>
      </c>
      <c r="D43" s="96">
        <f>'MED-71-19.92'!I28</f>
        <v>331.25</v>
      </c>
      <c r="E43" s="76">
        <f>'MED-71-19.92'!I29</f>
        <v>75</v>
      </c>
      <c r="F43" s="93">
        <f>'MED-71-19.92'!I30</f>
        <v>1</v>
      </c>
      <c r="G43" s="93">
        <f>'MED-71-19.92'!I31</f>
        <v>1</v>
      </c>
      <c r="H43" s="93"/>
      <c r="I43" s="93">
        <f>'MED-71-19.92'!I32</f>
        <v>3</v>
      </c>
      <c r="J43" s="93">
        <f>'MED-71-19.92'!I33</f>
        <v>1</v>
      </c>
      <c r="K43" s="93">
        <f>'MED-71-19.92'!I34</f>
        <v>31</v>
      </c>
      <c r="L43" s="92">
        <f>'MED-71-19.92'!I35</f>
        <v>5.0024999999999995</v>
      </c>
      <c r="M43" s="95">
        <f>'MED-71-19.92'!I36</f>
        <v>93.75</v>
      </c>
      <c r="N43" s="94">
        <f>'MED-71-19.92'!I37</f>
        <v>237.5</v>
      </c>
      <c r="O43" s="94"/>
      <c r="P43" s="76">
        <f>'MED-71-19.92'!I38</f>
        <v>75</v>
      </c>
      <c r="Q43" s="93"/>
      <c r="R43" s="93">
        <f>'MED-71-19.92'!I39</f>
        <v>1</v>
      </c>
      <c r="S43" s="93">
        <f>'MED-71-19.92'!I40</f>
        <v>1</v>
      </c>
      <c r="T43" s="93"/>
      <c r="U43" s="93"/>
      <c r="V43" s="93">
        <f>'MED-71-19.92'!I41</f>
        <v>3</v>
      </c>
      <c r="W43" s="93">
        <f>'MED-71-19.92'!I42</f>
        <v>1</v>
      </c>
      <c r="X43" s="93">
        <f>'MED-71-19.92'!I43</f>
        <v>12</v>
      </c>
      <c r="Y43" s="93">
        <f>'MED-71-19.92'!I44</f>
        <v>3</v>
      </c>
      <c r="Z43" s="6"/>
      <c r="AA43" s="7"/>
      <c r="AB43" s="7"/>
      <c r="AC43" s="7"/>
    </row>
    <row r="44" spans="1:29" ht="15" customHeight="1" x14ac:dyDescent="0.2">
      <c r="A44" s="83"/>
      <c r="B44" s="84"/>
      <c r="C44" s="85"/>
      <c r="D44" s="75"/>
      <c r="E44" s="76"/>
      <c r="F44" s="93"/>
      <c r="G44" s="93"/>
      <c r="H44" s="93"/>
      <c r="I44" s="93"/>
      <c r="J44" s="93"/>
      <c r="K44" s="93"/>
      <c r="L44" s="92"/>
      <c r="M44" s="94"/>
      <c r="N44" s="94"/>
      <c r="O44" s="94"/>
      <c r="P44" s="76"/>
      <c r="Q44" s="93"/>
      <c r="R44" s="93"/>
      <c r="S44" s="93"/>
      <c r="T44" s="93"/>
      <c r="U44" s="93"/>
      <c r="V44" s="93"/>
      <c r="W44" s="93"/>
      <c r="X44" s="93"/>
      <c r="Y44" s="93"/>
      <c r="Z44" s="6"/>
      <c r="AA44" s="7"/>
      <c r="AB44" s="7"/>
      <c r="AC44" s="7"/>
    </row>
    <row r="45" spans="1:29" ht="15" customHeight="1" x14ac:dyDescent="0.2">
      <c r="A45" s="83">
        <v>52</v>
      </c>
      <c r="B45" s="84" t="s">
        <v>136</v>
      </c>
      <c r="C45" s="85" t="s">
        <v>83</v>
      </c>
      <c r="D45" s="75">
        <f>'MED-71-20.21'!I6</f>
        <v>125</v>
      </c>
      <c r="E45" s="76"/>
      <c r="F45" s="93"/>
      <c r="G45" s="93">
        <f>'MED-71-20.21'!I7</f>
        <v>1</v>
      </c>
      <c r="H45" s="93">
        <f>'MED-71-20.21'!I8</f>
        <v>1</v>
      </c>
      <c r="I45" s="93"/>
      <c r="J45" s="93"/>
      <c r="K45" s="93">
        <f>'MED-71-20.21'!I9</f>
        <v>12</v>
      </c>
      <c r="L45" s="92">
        <f>'MED-71-20.21'!I10</f>
        <v>1.875</v>
      </c>
      <c r="M45" s="94"/>
      <c r="N45" s="94">
        <f>'MED-71-20.21'!I11</f>
        <v>125</v>
      </c>
      <c r="O45" s="94"/>
      <c r="P45" s="76"/>
      <c r="Q45" s="93">
        <f>'MED-71-20.21'!I12</f>
        <v>1</v>
      </c>
      <c r="R45" s="93">
        <f>'MED-71-20.21'!I13</f>
        <v>1</v>
      </c>
      <c r="S45" s="93"/>
      <c r="T45" s="93"/>
      <c r="U45" s="93"/>
      <c r="V45" s="93"/>
      <c r="W45" s="93"/>
      <c r="X45" s="93">
        <f>'MED-71-20.21'!I14</f>
        <v>5</v>
      </c>
      <c r="Y45" s="93"/>
      <c r="Z45" s="6"/>
      <c r="AA45" s="7"/>
      <c r="AB45" s="7"/>
      <c r="AC45" s="7"/>
    </row>
    <row r="46" spans="1:29" ht="15" customHeight="1" x14ac:dyDescent="0.2">
      <c r="A46" s="83"/>
      <c r="B46" s="84"/>
      <c r="C46" s="85"/>
      <c r="D46" s="75"/>
      <c r="E46" s="76"/>
      <c r="F46" s="93"/>
      <c r="G46" s="93"/>
      <c r="H46" s="93"/>
      <c r="I46" s="93"/>
      <c r="J46" s="93"/>
      <c r="K46" s="93"/>
      <c r="L46" s="92"/>
      <c r="M46" s="94"/>
      <c r="N46" s="94"/>
      <c r="O46" s="94"/>
      <c r="P46" s="76"/>
      <c r="Q46" s="93"/>
      <c r="R46" s="93"/>
      <c r="S46" s="93"/>
      <c r="T46" s="93"/>
      <c r="U46" s="93"/>
      <c r="V46" s="93"/>
      <c r="W46" s="93"/>
      <c r="X46" s="93"/>
      <c r="Y46" s="93"/>
      <c r="Z46" s="6"/>
      <c r="AA46" s="7"/>
      <c r="AB46" s="7"/>
      <c r="AC46" s="7"/>
    </row>
    <row r="47" spans="1:29" ht="15" customHeight="1" x14ac:dyDescent="0.2">
      <c r="A47" s="83">
        <v>53</v>
      </c>
      <c r="B47" s="84" t="s">
        <v>137</v>
      </c>
      <c r="C47" s="85" t="s">
        <v>83</v>
      </c>
      <c r="D47" s="96">
        <f>'MED-71-20.34'!I6</f>
        <v>181.25</v>
      </c>
      <c r="E47" s="76">
        <f>'MED-71-20.34'!I7</f>
        <v>75</v>
      </c>
      <c r="F47" s="93">
        <f>'MED-71-20.34'!I8</f>
        <v>1</v>
      </c>
      <c r="G47" s="93">
        <f>'MED-71-20.34'!I9</f>
        <v>1</v>
      </c>
      <c r="H47" s="93"/>
      <c r="I47" s="93">
        <f>'MED-71-20.34'!I10</f>
        <v>1</v>
      </c>
      <c r="J47" s="93">
        <f>'MED-71-20.34'!I11</f>
        <v>1</v>
      </c>
      <c r="K47" s="93">
        <f>'MED-71-20.34'!I12</f>
        <v>22</v>
      </c>
      <c r="L47" s="92">
        <f>'MED-71-20.34'!I13</f>
        <v>3.5024999999999999</v>
      </c>
      <c r="M47" s="95">
        <f>'MED-71-20.34'!I14</f>
        <v>31.25</v>
      </c>
      <c r="N47" s="94">
        <f>'MED-71-20.34'!I15</f>
        <v>150</v>
      </c>
      <c r="O47" s="94"/>
      <c r="P47" s="76">
        <f>'MED-71-20.34'!I16</f>
        <v>75</v>
      </c>
      <c r="Q47" s="93">
        <f>'MED-71-20.34'!I17</f>
        <v>1</v>
      </c>
      <c r="R47" s="93">
        <f>'MED-71-20.34'!I18</f>
        <v>1</v>
      </c>
      <c r="S47" s="93"/>
      <c r="T47" s="93"/>
      <c r="U47" s="93"/>
      <c r="V47" s="93">
        <f>'MED-71-20.34'!I19</f>
        <v>1</v>
      </c>
      <c r="W47" s="93">
        <f>'MED-71-20.34'!I20</f>
        <v>1</v>
      </c>
      <c r="X47" s="93">
        <f>'MED-71-20.34'!I21</f>
        <v>8</v>
      </c>
      <c r="Y47" s="93">
        <f>'MED-71-20.34'!I22</f>
        <v>3</v>
      </c>
      <c r="Z47" s="6"/>
      <c r="AA47" s="7"/>
      <c r="AB47" s="7"/>
      <c r="AC47" s="7"/>
    </row>
    <row r="48" spans="1:29" ht="15" customHeight="1" x14ac:dyDescent="0.2">
      <c r="A48" s="83">
        <v>53</v>
      </c>
      <c r="B48" s="84" t="s">
        <v>138</v>
      </c>
      <c r="C48" s="85" t="s">
        <v>83</v>
      </c>
      <c r="D48" s="90">
        <f>D47</f>
        <v>181.25</v>
      </c>
      <c r="E48" s="76">
        <f>E47</f>
        <v>75</v>
      </c>
      <c r="F48" s="93">
        <f>F47</f>
        <v>1</v>
      </c>
      <c r="G48" s="93">
        <f t="shared" ref="G48:J48" si="0">G47</f>
        <v>1</v>
      </c>
      <c r="H48" s="93">
        <f t="shared" si="0"/>
        <v>0</v>
      </c>
      <c r="I48" s="93">
        <f t="shared" si="0"/>
        <v>1</v>
      </c>
      <c r="J48" s="93">
        <f t="shared" si="0"/>
        <v>1</v>
      </c>
      <c r="K48" s="93">
        <f>K47</f>
        <v>22</v>
      </c>
      <c r="L48" s="92">
        <f>L47</f>
        <v>3.5024999999999999</v>
      </c>
      <c r="M48" s="95">
        <f>M47</f>
        <v>31.25</v>
      </c>
      <c r="N48" s="94">
        <f t="shared" ref="N48:P48" si="1">N47</f>
        <v>150</v>
      </c>
      <c r="O48" s="94"/>
      <c r="P48" s="94">
        <f t="shared" si="1"/>
        <v>75</v>
      </c>
      <c r="Q48" s="93">
        <f>Q47</f>
        <v>1</v>
      </c>
      <c r="R48" s="93">
        <f t="shared" ref="R48:Y48" si="2">R47</f>
        <v>1</v>
      </c>
      <c r="S48" s="93"/>
      <c r="T48" s="93"/>
      <c r="U48" s="93"/>
      <c r="V48" s="93">
        <f>'MED-71-20.34'!I41</f>
        <v>1</v>
      </c>
      <c r="W48" s="93">
        <f t="shared" si="2"/>
        <v>1</v>
      </c>
      <c r="X48" s="93">
        <f t="shared" si="2"/>
        <v>8</v>
      </c>
      <c r="Y48" s="93">
        <f t="shared" si="2"/>
        <v>3</v>
      </c>
      <c r="Z48" s="6"/>
      <c r="AA48" s="7"/>
      <c r="AB48" s="7"/>
      <c r="AC48" s="7"/>
    </row>
    <row r="49" spans="1:29" ht="15" customHeight="1" x14ac:dyDescent="0.2">
      <c r="A49" s="83"/>
      <c r="B49" s="84"/>
      <c r="C49" s="85"/>
      <c r="D49" s="75"/>
      <c r="E49" s="76"/>
      <c r="F49" s="93"/>
      <c r="G49" s="93"/>
      <c r="H49" s="93"/>
      <c r="I49" s="93"/>
      <c r="J49" s="93"/>
      <c r="K49" s="93"/>
      <c r="L49" s="92"/>
      <c r="M49" s="94"/>
      <c r="N49" s="94"/>
      <c r="O49" s="94"/>
      <c r="P49" s="76"/>
      <c r="Q49" s="93"/>
      <c r="R49" s="93"/>
      <c r="S49" s="93"/>
      <c r="T49" s="93"/>
      <c r="U49" s="93"/>
      <c r="V49" s="93"/>
      <c r="W49" s="93"/>
      <c r="X49" s="93"/>
      <c r="Y49" s="93"/>
      <c r="Z49" s="6"/>
      <c r="AA49" s="7"/>
      <c r="AB49" s="7"/>
      <c r="AC49" s="7"/>
    </row>
    <row r="50" spans="1:29" ht="15" customHeight="1" x14ac:dyDescent="0.2">
      <c r="A50" s="83">
        <v>54</v>
      </c>
      <c r="B50" s="84" t="s">
        <v>139</v>
      </c>
      <c r="C50" s="85" t="s">
        <v>83</v>
      </c>
      <c r="D50" s="75">
        <f>'MED-71-20.55'!I6</f>
        <v>25</v>
      </c>
      <c r="E50" s="76"/>
      <c r="F50" s="93"/>
      <c r="G50" s="93">
        <f>'MED-71-20.55'!I7</f>
        <v>1</v>
      </c>
      <c r="H50" s="93">
        <f>'MED-71-20.55'!I8</f>
        <v>1</v>
      </c>
      <c r="I50" s="93"/>
      <c r="J50" s="93"/>
      <c r="K50" s="93">
        <f>'MED-71-20.55'!I9</f>
        <v>5</v>
      </c>
      <c r="L50" s="92">
        <f>'MED-71-20.55'!I10</f>
        <v>0.75</v>
      </c>
      <c r="M50" s="94">
        <f>'MED-71-20.55'!I11</f>
        <v>25</v>
      </c>
      <c r="N50" s="94"/>
      <c r="O50" s="94"/>
      <c r="P50" s="76"/>
      <c r="Q50" s="93"/>
      <c r="R50" s="93"/>
      <c r="S50" s="93"/>
      <c r="T50" s="93">
        <f>'MED-71-20.55'!I12</f>
        <v>1</v>
      </c>
      <c r="U50" s="93">
        <f>'MED-71-20.55'!I13</f>
        <v>1</v>
      </c>
      <c r="V50" s="93"/>
      <c r="W50" s="93"/>
      <c r="X50" s="93">
        <f>'MED-71-20.55'!I14</f>
        <v>3</v>
      </c>
      <c r="Y50" s="93"/>
      <c r="Z50" s="6"/>
      <c r="AA50" s="7"/>
      <c r="AB50" s="7"/>
      <c r="AC50" s="7"/>
    </row>
    <row r="51" spans="1:29" ht="15" customHeight="1" x14ac:dyDescent="0.2">
      <c r="A51" s="83">
        <v>54</v>
      </c>
      <c r="B51" s="84" t="s">
        <v>140</v>
      </c>
      <c r="C51" s="85" t="s">
        <v>83</v>
      </c>
      <c r="D51" s="75"/>
      <c r="E51" s="76"/>
      <c r="F51" s="93">
        <f>'MED-71-20.55'!I20</f>
        <v>1</v>
      </c>
      <c r="G51" s="93">
        <f>'MED-71-20.55'!I21</f>
        <v>1</v>
      </c>
      <c r="H51" s="93"/>
      <c r="I51" s="93"/>
      <c r="J51" s="93"/>
      <c r="K51" s="93">
        <f>'MED-71-20.55'!I22</f>
        <v>4</v>
      </c>
      <c r="L51" s="92">
        <f>'MED-71-20.55'!I23</f>
        <v>0.625</v>
      </c>
      <c r="M51" s="94"/>
      <c r="N51" s="94"/>
      <c r="O51" s="94"/>
      <c r="P51" s="76"/>
      <c r="Q51" s="93"/>
      <c r="R51" s="93"/>
      <c r="S51" s="93">
        <f>'MED-71-20.55'!I24</f>
        <v>1</v>
      </c>
      <c r="T51" s="93">
        <f>'MED-71-20.55'!I25</f>
        <v>1</v>
      </c>
      <c r="U51" s="93"/>
      <c r="V51" s="93"/>
      <c r="W51" s="93"/>
      <c r="X51" s="93">
        <f>'MED-71-20.55'!I26</f>
        <v>3</v>
      </c>
      <c r="Y51" s="93"/>
      <c r="Z51" s="6"/>
      <c r="AA51" s="7"/>
      <c r="AB51" s="7"/>
      <c r="AC51" s="7"/>
    </row>
    <row r="52" spans="1:29" ht="15" customHeight="1" x14ac:dyDescent="0.2">
      <c r="A52" s="83"/>
      <c r="B52" s="84"/>
      <c r="C52" s="85"/>
      <c r="D52" s="75"/>
      <c r="E52" s="76"/>
      <c r="F52" s="93"/>
      <c r="G52" s="93"/>
      <c r="H52" s="93"/>
      <c r="I52" s="93"/>
      <c r="J52" s="93"/>
      <c r="K52" s="93"/>
      <c r="L52" s="92"/>
      <c r="M52" s="94"/>
      <c r="N52" s="94"/>
      <c r="O52" s="94"/>
      <c r="P52" s="76"/>
      <c r="Q52" s="93"/>
      <c r="R52" s="93"/>
      <c r="S52" s="93"/>
      <c r="T52" s="93"/>
      <c r="U52" s="93"/>
      <c r="V52" s="93"/>
      <c r="W52" s="93"/>
      <c r="X52" s="93"/>
      <c r="Y52" s="93"/>
      <c r="Z52" s="6"/>
      <c r="AA52" s="7"/>
      <c r="AB52" s="7"/>
      <c r="AC52" s="7"/>
    </row>
    <row r="53" spans="1:29" ht="15" customHeight="1" x14ac:dyDescent="0.2">
      <c r="A53" s="83" t="s">
        <v>143</v>
      </c>
      <c r="B53" s="84" t="s">
        <v>141</v>
      </c>
      <c r="C53" s="85" t="s">
        <v>83</v>
      </c>
      <c r="D53" s="96">
        <f>'MED-71-20.90'!I6</f>
        <v>481.25</v>
      </c>
      <c r="E53" s="76">
        <f>'MED-71-20.90'!I7</f>
        <v>75</v>
      </c>
      <c r="F53" s="93"/>
      <c r="G53" s="93">
        <f>'MED-71-20.90'!I8</f>
        <v>1</v>
      </c>
      <c r="H53" s="93">
        <f>'MED-71-20.90'!I9</f>
        <v>1</v>
      </c>
      <c r="I53" s="93">
        <f>'MED-71-20.90'!I10</f>
        <v>3</v>
      </c>
      <c r="J53" s="93">
        <f>'MED-71-20.90'!I11</f>
        <v>1</v>
      </c>
      <c r="K53" s="93">
        <f>'MED-71-20.90'!I12</f>
        <v>39</v>
      </c>
      <c r="L53" s="92">
        <f>'MED-71-20.90'!I13</f>
        <v>6.3774999999999995</v>
      </c>
      <c r="M53" s="92">
        <f>'MED-71-20.90'!I14</f>
        <v>93.75</v>
      </c>
      <c r="N53" s="94">
        <f>'MED-71-20.90'!I15</f>
        <v>387.5</v>
      </c>
      <c r="O53" s="94"/>
      <c r="P53" s="76">
        <f>'MED-71-20.90'!I16</f>
        <v>75</v>
      </c>
      <c r="Q53" s="93"/>
      <c r="R53" s="93">
        <f>'MED-71-20.90'!I17</f>
        <v>1</v>
      </c>
      <c r="S53" s="93"/>
      <c r="T53" s="93"/>
      <c r="U53" s="93">
        <f>'MED-71-20.90'!I18</f>
        <v>1</v>
      </c>
      <c r="V53" s="93">
        <f>'MED-71-20.90'!I19</f>
        <v>3</v>
      </c>
      <c r="W53" s="93">
        <f>'MED-71-20.90'!I20</f>
        <v>1</v>
      </c>
      <c r="X53" s="93">
        <f>'MED-71-20.90'!I21</f>
        <v>10</v>
      </c>
      <c r="Y53" s="93">
        <f>'MED-71-20.90'!I22</f>
        <v>3</v>
      </c>
      <c r="Z53" s="6"/>
      <c r="AA53" s="7"/>
      <c r="AB53" s="7"/>
      <c r="AC53" s="7"/>
    </row>
    <row r="54" spans="1:29" ht="15" customHeight="1" x14ac:dyDescent="0.2">
      <c r="A54" s="83" t="s">
        <v>143</v>
      </c>
      <c r="B54" s="84" t="s">
        <v>142</v>
      </c>
      <c r="C54" s="85" t="s">
        <v>83</v>
      </c>
      <c r="D54" s="96">
        <f>'MED-71-20.90'!I28</f>
        <v>856.25</v>
      </c>
      <c r="E54" s="76">
        <f>'MED-71-20.90'!I29</f>
        <v>75</v>
      </c>
      <c r="F54" s="93"/>
      <c r="G54" s="93">
        <f>'MED-71-20.90'!I30</f>
        <v>1</v>
      </c>
      <c r="H54" s="93">
        <f>'MED-71-20.90'!I31</f>
        <v>1</v>
      </c>
      <c r="I54" s="93">
        <f>'MED-71-20.90'!I32</f>
        <v>3</v>
      </c>
      <c r="J54" s="93">
        <f>'MED-71-20.90'!I33</f>
        <v>1</v>
      </c>
      <c r="K54" s="93">
        <f>'MED-71-20.90'!I34</f>
        <v>63</v>
      </c>
      <c r="L54" s="92">
        <f>'MED-71-20.90'!I35</f>
        <v>10.2525</v>
      </c>
      <c r="M54" s="95">
        <f>'MED-71-20.90'!I36</f>
        <v>93.75</v>
      </c>
      <c r="N54" s="94">
        <f>'MED-71-20.90'!I37</f>
        <v>762.5</v>
      </c>
      <c r="O54" s="94"/>
      <c r="P54" s="76">
        <f>'MED-71-20.90'!I38</f>
        <v>75</v>
      </c>
      <c r="Q54" s="93">
        <f>'MED-71-20.90'!I39</f>
        <v>1</v>
      </c>
      <c r="R54" s="93">
        <f>'MED-71-20.90'!I40</f>
        <v>1</v>
      </c>
      <c r="S54" s="93"/>
      <c r="T54" s="93"/>
      <c r="U54" s="93"/>
      <c r="V54" s="93">
        <f>'MED-71-20.90'!I41</f>
        <v>3</v>
      </c>
      <c r="W54" s="93">
        <f>'MED-71-20.90'!I42</f>
        <v>1</v>
      </c>
      <c r="X54" s="93">
        <f>'MED-71-20.90'!I43</f>
        <v>16</v>
      </c>
      <c r="Y54" s="93">
        <f>'MED-71-20.90'!I44</f>
        <v>3</v>
      </c>
      <c r="Z54" s="6"/>
      <c r="AA54" s="7"/>
      <c r="AB54" s="7"/>
      <c r="AC54" s="7"/>
    </row>
    <row r="55" spans="1:29" ht="15" customHeight="1" x14ac:dyDescent="0.2">
      <c r="A55" s="83"/>
      <c r="B55" s="84"/>
      <c r="C55" s="85"/>
      <c r="D55" s="75"/>
      <c r="E55" s="76"/>
      <c r="F55" s="93"/>
      <c r="G55" s="93"/>
      <c r="H55" s="93"/>
      <c r="I55" s="93"/>
      <c r="J55" s="93"/>
      <c r="K55" s="93"/>
      <c r="L55" s="92"/>
      <c r="M55" s="94"/>
      <c r="N55" s="94"/>
      <c r="O55" s="94"/>
      <c r="P55" s="76"/>
      <c r="Q55" s="93"/>
      <c r="R55" s="93"/>
      <c r="S55" s="93"/>
      <c r="T55" s="93"/>
      <c r="U55" s="93"/>
      <c r="V55" s="93"/>
      <c r="W55" s="93"/>
      <c r="X55" s="93"/>
      <c r="Y55" s="93"/>
      <c r="Z55" s="6"/>
      <c r="AA55" s="7"/>
      <c r="AB55" s="7"/>
      <c r="AC55" s="7"/>
    </row>
    <row r="56" spans="1:29" ht="15" customHeight="1" x14ac:dyDescent="0.2">
      <c r="A56" s="83">
        <v>57</v>
      </c>
      <c r="B56" s="84" t="s">
        <v>144</v>
      </c>
      <c r="C56" s="85" t="s">
        <v>83</v>
      </c>
      <c r="D56" s="75">
        <f>'S.R. 3 RAMPS'!I6</f>
        <v>625</v>
      </c>
      <c r="E56" s="76"/>
      <c r="F56" s="93">
        <f>'S.R. 3 RAMPS'!I7</f>
        <v>2</v>
      </c>
      <c r="G56" s="93"/>
      <c r="H56" s="93"/>
      <c r="I56" s="93">
        <f>'S.R. 3 RAMPS'!I8</f>
        <v>4</v>
      </c>
      <c r="J56" s="93"/>
      <c r="K56" s="93">
        <f>'S.R. 3 RAMPS'!I9</f>
        <v>45</v>
      </c>
      <c r="L56" s="92">
        <f>'S.R. 3 RAMPS'!I10</f>
        <v>7.25</v>
      </c>
      <c r="M56" s="94">
        <f>'S.R. 3 RAMPS'!I11</f>
        <v>125</v>
      </c>
      <c r="N56" s="94">
        <f>'S.R. 3 RAMPS'!I12</f>
        <v>500</v>
      </c>
      <c r="O56" s="94"/>
      <c r="P56" s="76"/>
      <c r="Q56" s="93">
        <f>'S.R. 3 RAMPS'!I13</f>
        <v>2</v>
      </c>
      <c r="R56" s="93"/>
      <c r="S56" s="93"/>
      <c r="T56" s="93"/>
      <c r="U56" s="93"/>
      <c r="V56" s="93">
        <f>'S.R. 3 RAMPS'!I14</f>
        <v>4</v>
      </c>
      <c r="W56" s="93"/>
      <c r="X56" s="93">
        <f>'S.R. 3 RAMPS'!I15</f>
        <v>12</v>
      </c>
      <c r="Y56" s="93"/>
      <c r="Z56" s="6"/>
      <c r="AA56" s="7"/>
      <c r="AB56" s="7"/>
      <c r="AC56" s="7"/>
    </row>
    <row r="57" spans="1:29" ht="15" customHeight="1" x14ac:dyDescent="0.2">
      <c r="A57" s="83">
        <v>57</v>
      </c>
      <c r="B57" s="84" t="s">
        <v>145</v>
      </c>
      <c r="C57" s="85" t="s">
        <v>83</v>
      </c>
      <c r="D57" s="75">
        <f>'S.R. 3 RAMPS'!I21</f>
        <v>62.5</v>
      </c>
      <c r="E57" s="76"/>
      <c r="F57" s="93">
        <f>'S.R. 3 RAMPS'!I22</f>
        <v>1</v>
      </c>
      <c r="G57" s="93"/>
      <c r="H57" s="93"/>
      <c r="I57" s="93">
        <f>'S.R. 3 RAMPS'!I23</f>
        <v>2</v>
      </c>
      <c r="J57" s="93"/>
      <c r="K57" s="93">
        <f>'S.R. 3 RAMPS'!I24</f>
        <v>7</v>
      </c>
      <c r="L57" s="92">
        <f>'S.R. 3 RAMPS'!I25</f>
        <v>1.125</v>
      </c>
      <c r="M57" s="94">
        <f>'S.R. 3 RAMPS'!I26</f>
        <v>62.5</v>
      </c>
      <c r="N57" s="94"/>
      <c r="O57" s="94"/>
      <c r="P57" s="76"/>
      <c r="Q57" s="93"/>
      <c r="R57" s="93"/>
      <c r="S57" s="93">
        <f>'S.R. 3 RAMPS'!I27</f>
        <v>1</v>
      </c>
      <c r="T57" s="93"/>
      <c r="U57" s="93"/>
      <c r="V57" s="93">
        <f>'S.R. 3 RAMPS'!I28</f>
        <v>2</v>
      </c>
      <c r="W57" s="93"/>
      <c r="X57" s="93">
        <f>'S.R. 3 RAMPS'!I29</f>
        <v>5</v>
      </c>
      <c r="Y57" s="93"/>
      <c r="Z57" s="6"/>
      <c r="AA57" s="7"/>
      <c r="AB57" s="7"/>
      <c r="AC57" s="7"/>
    </row>
    <row r="58" spans="1:29" ht="15" customHeight="1" x14ac:dyDescent="0.2">
      <c r="A58" s="97"/>
      <c r="B58" s="84"/>
      <c r="C58" s="85"/>
      <c r="D58" s="75"/>
      <c r="E58" s="76"/>
      <c r="F58" s="93"/>
      <c r="G58" s="93"/>
      <c r="H58" s="93"/>
      <c r="I58" s="93"/>
      <c r="J58" s="93"/>
      <c r="K58" s="93"/>
      <c r="L58" s="92"/>
      <c r="M58" s="94"/>
      <c r="N58" s="94"/>
      <c r="O58" s="94"/>
      <c r="P58" s="76"/>
      <c r="Q58" s="93"/>
      <c r="R58" s="93"/>
      <c r="S58" s="93"/>
      <c r="T58" s="93"/>
      <c r="U58" s="93"/>
      <c r="V58" s="93"/>
      <c r="W58" s="93"/>
      <c r="X58" s="93"/>
      <c r="Y58" s="93"/>
      <c r="Z58" s="6"/>
      <c r="AA58" s="7"/>
      <c r="AB58" s="7"/>
      <c r="AC58" s="7"/>
    </row>
    <row r="59" spans="1:29" ht="15" customHeight="1" x14ac:dyDescent="0.2">
      <c r="A59" s="83">
        <v>58</v>
      </c>
      <c r="B59" s="84" t="s">
        <v>146</v>
      </c>
      <c r="C59" s="85" t="s">
        <v>83</v>
      </c>
      <c r="D59" s="75">
        <f>'MED-71-21.20'!I6</f>
        <v>25</v>
      </c>
      <c r="E59" s="76"/>
      <c r="F59" s="93"/>
      <c r="G59" s="93">
        <f>'MED-71-21.20'!I7</f>
        <v>1</v>
      </c>
      <c r="H59" s="93">
        <f>'MED-71-21.20'!I8</f>
        <v>1</v>
      </c>
      <c r="I59" s="93"/>
      <c r="J59" s="93"/>
      <c r="K59" s="93">
        <f>'MED-71-21.20'!I9</f>
        <v>5</v>
      </c>
      <c r="L59" s="92">
        <f>'MED-71-21.20'!I10</f>
        <v>0.75</v>
      </c>
      <c r="M59" s="94">
        <f>'MED-71-21.20'!I11</f>
        <v>25</v>
      </c>
      <c r="N59" s="94"/>
      <c r="O59" s="94"/>
      <c r="P59" s="76"/>
      <c r="Q59" s="93"/>
      <c r="R59" s="93"/>
      <c r="S59" s="93"/>
      <c r="T59" s="93">
        <f>'MED-71-21.20'!I12</f>
        <v>1</v>
      </c>
      <c r="U59" s="93">
        <f>'MED-71-21.20'!I13</f>
        <v>1</v>
      </c>
      <c r="V59" s="93"/>
      <c r="W59" s="93"/>
      <c r="X59" s="93">
        <f>'MED-71-21.20'!I14</f>
        <v>3</v>
      </c>
      <c r="Y59" s="93"/>
      <c r="Z59" s="6"/>
      <c r="AA59" s="7"/>
      <c r="AB59" s="7"/>
      <c r="AC59" s="7"/>
    </row>
    <row r="60" spans="1:29" ht="15" customHeight="1" x14ac:dyDescent="0.2">
      <c r="A60" s="83">
        <v>58</v>
      </c>
      <c r="B60" s="84" t="s">
        <v>147</v>
      </c>
      <c r="C60" s="85" t="s">
        <v>83</v>
      </c>
      <c r="D60" s="75"/>
      <c r="E60" s="76"/>
      <c r="F60" s="93"/>
      <c r="G60" s="93"/>
      <c r="H60" s="93">
        <f>'MED-71-21.20'!I20</f>
        <v>1</v>
      </c>
      <c r="I60" s="93"/>
      <c r="J60" s="93"/>
      <c r="K60" s="93">
        <f>'MED-71-21.20'!I21</f>
        <v>3</v>
      </c>
      <c r="L60" s="92">
        <f>'MED-71-21.20'!I22</f>
        <v>0.375</v>
      </c>
      <c r="M60" s="94"/>
      <c r="N60" s="94"/>
      <c r="O60" s="94"/>
      <c r="P60" s="76"/>
      <c r="Q60" s="93"/>
      <c r="R60" s="93"/>
      <c r="S60" s="93"/>
      <c r="T60" s="93"/>
      <c r="U60" s="93">
        <f>'MED-71-21.20'!I23</f>
        <v>1</v>
      </c>
      <c r="V60" s="93"/>
      <c r="W60" s="93"/>
      <c r="X60" s="93">
        <f>'MED-71-21.20'!I24</f>
        <v>2</v>
      </c>
      <c r="Y60" s="93"/>
      <c r="Z60" s="6"/>
      <c r="AA60" s="7"/>
      <c r="AB60" s="7"/>
      <c r="AC60" s="7"/>
    </row>
    <row r="61" spans="1:29" ht="15" customHeight="1" x14ac:dyDescent="0.2">
      <c r="A61" s="83"/>
      <c r="B61" s="84"/>
      <c r="C61" s="85"/>
      <c r="D61" s="75"/>
      <c r="E61" s="76"/>
      <c r="F61" s="93"/>
      <c r="G61" s="93"/>
      <c r="H61" s="93"/>
      <c r="I61" s="93"/>
      <c r="J61" s="93"/>
      <c r="K61" s="93"/>
      <c r="L61" s="92"/>
      <c r="M61" s="94"/>
      <c r="N61" s="94"/>
      <c r="O61" s="94"/>
      <c r="P61" s="76"/>
      <c r="Q61" s="93"/>
      <c r="R61" s="93"/>
      <c r="S61" s="93"/>
      <c r="T61" s="93"/>
      <c r="U61" s="93"/>
      <c r="V61" s="93"/>
      <c r="W61" s="93"/>
      <c r="X61" s="93"/>
      <c r="Y61" s="93"/>
      <c r="Z61" s="6"/>
      <c r="AA61" s="7"/>
      <c r="AB61" s="7"/>
      <c r="AC61" s="7"/>
    </row>
    <row r="62" spans="1:29" ht="15" customHeight="1" x14ac:dyDescent="0.2">
      <c r="A62" s="83">
        <v>59</v>
      </c>
      <c r="B62" s="84" t="s">
        <v>148</v>
      </c>
      <c r="C62" s="85" t="s">
        <v>83</v>
      </c>
      <c r="D62" s="75">
        <f>'MED-71-21.65'!I6</f>
        <v>112.5</v>
      </c>
      <c r="E62" s="93"/>
      <c r="F62" s="93"/>
      <c r="G62" s="93">
        <f>'MED-71-21.65'!I7</f>
        <v>1</v>
      </c>
      <c r="H62" s="93">
        <f>'MED-71-21.65'!I8</f>
        <v>1</v>
      </c>
      <c r="I62" s="93"/>
      <c r="J62" s="93"/>
      <c r="K62" s="93">
        <f>'MED-71-21.65'!I9</f>
        <v>11</v>
      </c>
      <c r="L62" s="92">
        <f>'MED-71-21.65'!I10</f>
        <v>1.75</v>
      </c>
      <c r="M62" s="94"/>
      <c r="N62" s="94">
        <f>'MED-71-21.65'!I11</f>
        <v>112.5</v>
      </c>
      <c r="O62" s="94"/>
      <c r="P62" s="76"/>
      <c r="Q62" s="93">
        <f>'MED-71-21.65'!I12</f>
        <v>1</v>
      </c>
      <c r="R62" s="93">
        <f>'MED-71-21.65'!I13</f>
        <v>1</v>
      </c>
      <c r="S62" s="93"/>
      <c r="T62" s="93"/>
      <c r="U62" s="93"/>
      <c r="V62" s="93"/>
      <c r="W62" s="93"/>
      <c r="X62" s="93">
        <f>'MED-71-21.65'!I14</f>
        <v>4</v>
      </c>
      <c r="Y62" s="93"/>
      <c r="Z62" s="6"/>
      <c r="AA62" s="7"/>
      <c r="AB62" s="7"/>
      <c r="AC62" s="7"/>
    </row>
    <row r="63" spans="1:29" ht="15" customHeight="1" x14ac:dyDescent="0.2">
      <c r="A63" s="83"/>
      <c r="B63" s="84"/>
      <c r="C63" s="85"/>
      <c r="D63" s="75"/>
      <c r="E63" s="93"/>
      <c r="F63" s="93"/>
      <c r="G63" s="93"/>
      <c r="H63" s="93"/>
      <c r="I63" s="93"/>
      <c r="J63" s="93"/>
      <c r="K63" s="93"/>
      <c r="L63" s="92"/>
      <c r="M63" s="94"/>
      <c r="N63" s="94"/>
      <c r="O63" s="94"/>
      <c r="P63" s="76"/>
      <c r="Q63" s="93"/>
      <c r="R63" s="93"/>
      <c r="S63" s="93"/>
      <c r="T63" s="93"/>
      <c r="U63" s="93"/>
      <c r="V63" s="93"/>
      <c r="W63" s="93"/>
      <c r="X63" s="93"/>
      <c r="Y63" s="93"/>
      <c r="Z63" s="6"/>
      <c r="AA63" s="7"/>
      <c r="AB63" s="7"/>
      <c r="AC63" s="7"/>
    </row>
    <row r="64" spans="1:29" ht="15" customHeight="1" x14ac:dyDescent="0.2">
      <c r="A64" s="83">
        <v>60</v>
      </c>
      <c r="B64" s="84" t="s">
        <v>149</v>
      </c>
      <c r="C64" s="85" t="s">
        <v>83</v>
      </c>
      <c r="D64" s="75">
        <f>'MED-71-22.30'!I6</f>
        <v>100</v>
      </c>
      <c r="E64" s="93"/>
      <c r="F64" s="93"/>
      <c r="G64" s="93">
        <f>'MED-71-22.30'!I7</f>
        <v>1</v>
      </c>
      <c r="H64" s="93">
        <f>'MED-71-22.30'!I8</f>
        <v>1</v>
      </c>
      <c r="I64" s="93"/>
      <c r="J64" s="93"/>
      <c r="K64" s="93">
        <f>'MED-71-22.30'!I9</f>
        <v>10</v>
      </c>
      <c r="L64" s="92">
        <f>'MED-71-22.30'!I10</f>
        <v>1.625</v>
      </c>
      <c r="M64" s="94"/>
      <c r="N64" s="94">
        <f>'MED-71-22.30'!I11</f>
        <v>100</v>
      </c>
      <c r="O64" s="94"/>
      <c r="P64" s="76"/>
      <c r="Q64" s="93">
        <f>'MED-71-22.30'!I12</f>
        <v>1</v>
      </c>
      <c r="R64" s="93">
        <f>'MED-71-22.30'!I13</f>
        <v>1</v>
      </c>
      <c r="S64" s="93"/>
      <c r="T64" s="93"/>
      <c r="U64" s="93"/>
      <c r="V64" s="93"/>
      <c r="W64" s="93"/>
      <c r="X64" s="93">
        <f>'MED-71-22.30'!I14</f>
        <v>4</v>
      </c>
      <c r="Y64" s="93"/>
      <c r="Z64" s="6"/>
      <c r="AA64" s="7"/>
      <c r="AB64" s="7"/>
      <c r="AC64" s="7"/>
    </row>
    <row r="65" spans="1:29" ht="15" customHeight="1" x14ac:dyDescent="0.2">
      <c r="A65" s="83"/>
      <c r="B65" s="84"/>
      <c r="C65" s="85"/>
      <c r="D65" s="75"/>
      <c r="E65" s="93"/>
      <c r="F65" s="93"/>
      <c r="G65" s="93"/>
      <c r="H65" s="93"/>
      <c r="I65" s="93"/>
      <c r="J65" s="93"/>
      <c r="K65" s="93"/>
      <c r="L65" s="92"/>
      <c r="M65" s="94"/>
      <c r="N65" s="94"/>
      <c r="O65" s="94"/>
      <c r="P65" s="76"/>
      <c r="Q65" s="93"/>
      <c r="R65" s="93"/>
      <c r="S65" s="93"/>
      <c r="T65" s="93"/>
      <c r="U65" s="93"/>
      <c r="V65" s="93"/>
      <c r="W65" s="93"/>
      <c r="X65" s="93"/>
      <c r="Y65" s="93"/>
      <c r="Z65" s="6"/>
      <c r="AA65" s="7"/>
      <c r="AB65" s="7"/>
      <c r="AC65" s="7"/>
    </row>
    <row r="66" spans="1:29" ht="15" customHeight="1" x14ac:dyDescent="0.2">
      <c r="A66" s="83">
        <v>61</v>
      </c>
      <c r="B66" s="84" t="s">
        <v>150</v>
      </c>
      <c r="C66" s="85" t="s">
        <v>83</v>
      </c>
      <c r="D66" s="96">
        <f>'MED-71-22.42'!I6</f>
        <v>356.25</v>
      </c>
      <c r="E66" s="76">
        <f>'MED-71-22.42'!I7</f>
        <v>75</v>
      </c>
      <c r="F66" s="93"/>
      <c r="G66" s="93">
        <f>'MED-71-22.42'!I8</f>
        <v>1</v>
      </c>
      <c r="H66" s="93">
        <f>'MED-71-22.42'!I9</f>
        <v>1</v>
      </c>
      <c r="I66" s="93">
        <f>'MED-71-22.42'!I10</f>
        <v>1</v>
      </c>
      <c r="J66" s="93">
        <f>'MED-71-22.42'!I11</f>
        <v>1</v>
      </c>
      <c r="K66" s="93">
        <f>'MED-71-22.42'!I12</f>
        <v>32</v>
      </c>
      <c r="L66" s="92">
        <f>'MED-71-22.42'!I13</f>
        <v>5.2524999999999995</v>
      </c>
      <c r="M66" s="95">
        <f>'MED-71-22.42'!I14</f>
        <v>31.25</v>
      </c>
      <c r="N66" s="94">
        <f>'MED-71-22.42'!I15</f>
        <v>325</v>
      </c>
      <c r="O66" s="94"/>
      <c r="P66" s="76">
        <f>'MED-71-22.42'!I16</f>
        <v>75</v>
      </c>
      <c r="Q66" s="93">
        <f>'MED-71-22.42'!I17</f>
        <v>1</v>
      </c>
      <c r="R66" s="93">
        <f>'MED-71-22.42'!I18</f>
        <v>1</v>
      </c>
      <c r="S66" s="93"/>
      <c r="T66" s="93"/>
      <c r="U66" s="93"/>
      <c r="V66" s="93">
        <f>'MED-71-22.42'!I19</f>
        <v>1</v>
      </c>
      <c r="W66" s="93">
        <f>'MED-71-22.42'!I20</f>
        <v>1</v>
      </c>
      <c r="X66" s="93">
        <f>'MED-71-22.42'!I21</f>
        <v>8</v>
      </c>
      <c r="Y66" s="93">
        <f>'MED-71-22.42'!I22</f>
        <v>3</v>
      </c>
      <c r="Z66" s="6"/>
      <c r="AA66" s="7"/>
      <c r="AB66" s="7"/>
      <c r="AC66" s="7"/>
    </row>
    <row r="67" spans="1:29" ht="15" customHeight="1" x14ac:dyDescent="0.2">
      <c r="A67" s="83">
        <v>61</v>
      </c>
      <c r="B67" s="84" t="s">
        <v>151</v>
      </c>
      <c r="C67" s="85" t="s">
        <v>83</v>
      </c>
      <c r="D67" s="96">
        <f>'MED-71-22.42'!I28</f>
        <v>106.25</v>
      </c>
      <c r="E67" s="76">
        <f>'MED-71-22.42'!I29</f>
        <v>75</v>
      </c>
      <c r="F67" s="93"/>
      <c r="G67" s="93">
        <f>'MED-71-22.42'!I30</f>
        <v>1</v>
      </c>
      <c r="H67" s="93"/>
      <c r="I67" s="93">
        <f>'MED-71-22.42'!I31</f>
        <v>1</v>
      </c>
      <c r="J67" s="93">
        <f>'MED-71-22.42'!I32</f>
        <v>1</v>
      </c>
      <c r="K67" s="93">
        <f>'MED-71-22.42'!I33</f>
        <v>14</v>
      </c>
      <c r="L67" s="92">
        <f>'MED-71-22.42'!I34</f>
        <v>2.2524999999999999</v>
      </c>
      <c r="M67" s="95">
        <f>'MED-71-22.42'!I35</f>
        <v>31.25</v>
      </c>
      <c r="N67" s="94">
        <f>'MED-71-22.42'!I36</f>
        <v>75</v>
      </c>
      <c r="O67" s="94"/>
      <c r="P67" s="76">
        <f>'MED-71-22.42'!I37</f>
        <v>75</v>
      </c>
      <c r="Q67" s="93"/>
      <c r="R67" s="93">
        <f>'MED-71-22.42'!I38</f>
        <v>1</v>
      </c>
      <c r="S67" s="93"/>
      <c r="T67" s="93"/>
      <c r="U67" s="93"/>
      <c r="V67" s="93">
        <f>'MED-71-22.42'!I39</f>
        <v>1</v>
      </c>
      <c r="W67" s="93">
        <f>'MED-71-22.42'!I40</f>
        <v>1</v>
      </c>
      <c r="X67" s="93">
        <f>'MED-71-22.42'!I41</f>
        <v>5</v>
      </c>
      <c r="Y67" s="93">
        <f>'MED-71-22.42'!I42</f>
        <v>3</v>
      </c>
      <c r="Z67" s="6"/>
      <c r="AA67" s="7"/>
      <c r="AB67" s="7"/>
      <c r="AC67" s="7"/>
    </row>
    <row r="68" spans="1:29" ht="15" customHeight="1" x14ac:dyDescent="0.2">
      <c r="A68" s="83"/>
      <c r="B68" s="84"/>
      <c r="C68" s="85"/>
      <c r="D68" s="75"/>
      <c r="E68" s="93"/>
      <c r="F68" s="93"/>
      <c r="G68" s="93"/>
      <c r="H68" s="93"/>
      <c r="I68" s="93"/>
      <c r="J68" s="93"/>
      <c r="K68" s="93"/>
      <c r="L68" s="92"/>
      <c r="M68" s="94"/>
      <c r="N68" s="94"/>
      <c r="O68" s="94"/>
      <c r="P68" s="76"/>
      <c r="Q68" s="93"/>
      <c r="R68" s="93"/>
      <c r="S68" s="93"/>
      <c r="T68" s="93"/>
      <c r="U68" s="93"/>
      <c r="V68" s="93"/>
      <c r="W68" s="93"/>
      <c r="X68" s="93"/>
      <c r="Y68" s="93"/>
      <c r="Z68" s="6"/>
      <c r="AA68" s="7"/>
      <c r="AB68" s="7"/>
      <c r="AC68" s="7"/>
    </row>
    <row r="69" spans="1:29" ht="15" customHeight="1" x14ac:dyDescent="0.2">
      <c r="A69" s="83">
        <v>62</v>
      </c>
      <c r="B69" s="84" t="s">
        <v>152</v>
      </c>
      <c r="C69" s="85" t="s">
        <v>83</v>
      </c>
      <c r="D69" s="75">
        <f>'MED-71 REST AREA EXIT'!I6</f>
        <v>25</v>
      </c>
      <c r="E69" s="93"/>
      <c r="F69" s="93">
        <f>'MED-71 REST AREA EXIT'!I7</f>
        <v>2</v>
      </c>
      <c r="G69" s="93">
        <f>'MED-71 REST AREA EXIT'!I8</f>
        <v>1</v>
      </c>
      <c r="H69" s="93"/>
      <c r="I69" s="93"/>
      <c r="J69" s="93"/>
      <c r="K69" s="93">
        <f>'MED-71 REST AREA EXIT'!I9</f>
        <v>9</v>
      </c>
      <c r="L69" s="92">
        <f>'MED-71 REST AREA EXIT'!I10</f>
        <v>1.375</v>
      </c>
      <c r="M69" s="94">
        <f>'MED-71 REST AREA EXIT'!I11</f>
        <v>25</v>
      </c>
      <c r="N69" s="94"/>
      <c r="O69" s="94"/>
      <c r="P69" s="76"/>
      <c r="Q69" s="93"/>
      <c r="R69" s="93"/>
      <c r="S69" s="93">
        <f>'MED-71 REST AREA EXIT'!I12</f>
        <v>2</v>
      </c>
      <c r="T69" s="93">
        <f>'MED-71 REST AREA EXIT'!I13</f>
        <v>1</v>
      </c>
      <c r="U69" s="93"/>
      <c r="V69" s="93"/>
      <c r="W69" s="93"/>
      <c r="X69" s="93">
        <f>'MED-71 REST AREA EXIT'!I14</f>
        <v>5</v>
      </c>
      <c r="Y69" s="93"/>
      <c r="Z69" s="6"/>
      <c r="AA69" s="7"/>
      <c r="AB69" s="7"/>
      <c r="AC69" s="7"/>
    </row>
    <row r="70" spans="1:29" ht="15" customHeight="1" thickBot="1" x14ac:dyDescent="0.25">
      <c r="A70" s="98"/>
      <c r="B70" s="99"/>
      <c r="C70" s="85"/>
      <c r="D70" s="100"/>
      <c r="E70" s="101"/>
      <c r="F70" s="102"/>
      <c r="G70" s="102"/>
      <c r="H70" s="102"/>
      <c r="I70" s="102"/>
      <c r="J70" s="102"/>
      <c r="K70" s="102"/>
      <c r="L70" s="103"/>
      <c r="M70" s="103"/>
      <c r="N70" s="104"/>
      <c r="O70" s="104"/>
      <c r="P70" s="104"/>
      <c r="Q70" s="102"/>
      <c r="R70" s="105"/>
      <c r="S70" s="105"/>
      <c r="T70" s="105"/>
      <c r="U70" s="105"/>
      <c r="V70" s="105"/>
      <c r="W70" s="105"/>
      <c r="X70" s="105"/>
      <c r="Y70" s="105"/>
      <c r="Z70" s="6"/>
      <c r="AA70" s="7"/>
      <c r="AB70" s="7"/>
      <c r="AC70" s="7"/>
    </row>
    <row r="71" spans="1:29" ht="20.100000000000001" customHeight="1" x14ac:dyDescent="0.2">
      <c r="A71" s="124" t="s">
        <v>171</v>
      </c>
      <c r="B71" s="125"/>
      <c r="C71" s="126"/>
      <c r="D71" s="119">
        <f t="shared" ref="D71:R71" si="3">SUM(D8:D69)</f>
        <v>9375</v>
      </c>
      <c r="E71" s="119">
        <f t="shared" si="3"/>
        <v>1212.5</v>
      </c>
      <c r="F71" s="109">
        <f t="shared" si="3"/>
        <v>17</v>
      </c>
      <c r="G71" s="109">
        <f t="shared" si="3"/>
        <v>36</v>
      </c>
      <c r="H71" s="109">
        <f t="shared" si="3"/>
        <v>22</v>
      </c>
      <c r="I71" s="109">
        <f t="shared" si="3"/>
        <v>38</v>
      </c>
      <c r="J71" s="109">
        <f t="shared" si="3"/>
        <v>16</v>
      </c>
      <c r="K71" s="109">
        <f t="shared" si="3"/>
        <v>835</v>
      </c>
      <c r="L71" s="111">
        <f t="shared" si="3"/>
        <v>134.28999999999996</v>
      </c>
      <c r="M71" s="119">
        <f t="shared" si="3"/>
        <v>1487.5</v>
      </c>
      <c r="N71" s="119">
        <f t="shared" si="3"/>
        <v>7887.5</v>
      </c>
      <c r="O71" s="111">
        <f t="shared" ref="O71" si="4">SUM(O8:O69)</f>
        <v>0</v>
      </c>
      <c r="P71" s="119">
        <f t="shared" si="3"/>
        <v>1212.5</v>
      </c>
      <c r="Q71" s="109">
        <f t="shared" si="3"/>
        <v>23</v>
      </c>
      <c r="R71" s="109">
        <f t="shared" si="3"/>
        <v>24</v>
      </c>
      <c r="S71" s="109">
        <f t="shared" ref="S71:Y71" si="5">SUM(S8:S69)</f>
        <v>11</v>
      </c>
      <c r="T71" s="109">
        <f t="shared" si="5"/>
        <v>12</v>
      </c>
      <c r="U71" s="109">
        <f t="shared" si="5"/>
        <v>5</v>
      </c>
      <c r="V71" s="109">
        <f t="shared" si="5"/>
        <v>38</v>
      </c>
      <c r="W71" s="109">
        <f t="shared" si="5"/>
        <v>16</v>
      </c>
      <c r="X71" s="109">
        <f t="shared" si="5"/>
        <v>259</v>
      </c>
      <c r="Y71" s="109">
        <f t="shared" si="5"/>
        <v>42</v>
      </c>
      <c r="Z71" s="8"/>
      <c r="AA71" s="9"/>
      <c r="AB71" s="9"/>
      <c r="AC71" s="9"/>
    </row>
    <row r="72" spans="1:29" s="12" customFormat="1" ht="20.100000000000001" customHeight="1" thickBot="1" x14ac:dyDescent="0.25">
      <c r="A72" s="127"/>
      <c r="B72" s="128"/>
      <c r="C72" s="129"/>
      <c r="D72" s="120"/>
      <c r="E72" s="120"/>
      <c r="F72" s="110"/>
      <c r="G72" s="110"/>
      <c r="H72" s="110"/>
      <c r="I72" s="110"/>
      <c r="J72" s="110"/>
      <c r="K72" s="110"/>
      <c r="L72" s="112"/>
      <c r="M72" s="120"/>
      <c r="N72" s="120"/>
      <c r="O72" s="112"/>
      <c r="P72" s="120"/>
      <c r="Q72" s="110"/>
      <c r="R72" s="110"/>
      <c r="S72" s="110"/>
      <c r="T72" s="110"/>
      <c r="U72" s="110"/>
      <c r="V72" s="110"/>
      <c r="W72" s="110"/>
      <c r="X72" s="110"/>
      <c r="Y72" s="110"/>
      <c r="Z72" s="10"/>
      <c r="AA72" s="11"/>
      <c r="AB72" s="11"/>
      <c r="AC72" s="11"/>
    </row>
    <row r="73" spans="1:29" x14ac:dyDescent="0.2">
      <c r="Y73" s="2"/>
    </row>
  </sheetData>
  <mergeCells count="27">
    <mergeCell ref="E71:E72"/>
    <mergeCell ref="J71:J72"/>
    <mergeCell ref="P71:P72"/>
    <mergeCell ref="V71:V72"/>
    <mergeCell ref="X71:X72"/>
    <mergeCell ref="T71:T72"/>
    <mergeCell ref="U71:U72"/>
    <mergeCell ref="Q71:Q72"/>
    <mergeCell ref="R71:R72"/>
    <mergeCell ref="W71:W72"/>
    <mergeCell ref="O71:O72"/>
    <mergeCell ref="A1:Y1"/>
    <mergeCell ref="F71:F72"/>
    <mergeCell ref="L71:L72"/>
    <mergeCell ref="A2:A5"/>
    <mergeCell ref="C2:C5"/>
    <mergeCell ref="D71:D72"/>
    <mergeCell ref="B2:B5"/>
    <mergeCell ref="A71:C72"/>
    <mergeCell ref="K71:K72"/>
    <mergeCell ref="Y71:Y72"/>
    <mergeCell ref="N71:N72"/>
    <mergeCell ref="G71:G72"/>
    <mergeCell ref="I71:I72"/>
    <mergeCell ref="S71:S72"/>
    <mergeCell ref="H71:H72"/>
    <mergeCell ref="M71:M72"/>
  </mergeCells>
  <phoneticPr fontId="4" type="noConversion"/>
  <printOptions horizontalCentered="1" verticalCentered="1"/>
  <pageMargins left="1" right="0" top="0.3" bottom="0.25" header="0" footer="0"/>
  <pageSetup paperSize="17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42"/>
  <sheetViews>
    <sheetView workbookViewId="0">
      <selection activeCell="C22" sqref="C22"/>
    </sheetView>
  </sheetViews>
  <sheetFormatPr defaultColWidth="9.140625" defaultRowHeight="15" x14ac:dyDescent="0.25"/>
  <cols>
    <col min="1" max="2" width="9.140625" style="13"/>
    <col min="3" max="3" width="18.7109375" style="13" customWidth="1"/>
    <col min="4" max="4" width="75.7109375" style="13" customWidth="1"/>
    <col min="5" max="16384" width="9.140625" style="13"/>
  </cols>
  <sheetData>
    <row r="1" spans="2:4" x14ac:dyDescent="0.25">
      <c r="B1" s="14"/>
      <c r="C1" s="14"/>
    </row>
    <row r="2" spans="2:4" x14ac:dyDescent="0.25">
      <c r="B2" s="14"/>
      <c r="C2" s="14"/>
    </row>
    <row r="3" spans="2:4" ht="18.75" x14ac:dyDescent="0.25">
      <c r="B3" s="16" t="s">
        <v>9</v>
      </c>
      <c r="C3" s="16" t="s">
        <v>10</v>
      </c>
      <c r="D3" s="16" t="s">
        <v>5</v>
      </c>
    </row>
    <row r="4" spans="2:4" x14ac:dyDescent="0.25">
      <c r="B4" s="17" t="s">
        <v>11</v>
      </c>
      <c r="C4" s="18" t="s">
        <v>24</v>
      </c>
      <c r="D4" s="19" t="s">
        <v>2</v>
      </c>
    </row>
    <row r="5" spans="2:4" x14ac:dyDescent="0.25">
      <c r="B5" s="17" t="s">
        <v>12</v>
      </c>
      <c r="C5" s="18" t="s">
        <v>49</v>
      </c>
      <c r="D5" s="19" t="s">
        <v>37</v>
      </c>
    </row>
    <row r="6" spans="2:4" x14ac:dyDescent="0.25">
      <c r="B6" s="17" t="s">
        <v>13</v>
      </c>
      <c r="C6" s="18" t="s">
        <v>36</v>
      </c>
      <c r="D6" s="19" t="s">
        <v>34</v>
      </c>
    </row>
    <row r="7" spans="2:4" x14ac:dyDescent="0.25">
      <c r="B7" s="17" t="s">
        <v>33</v>
      </c>
      <c r="C7" s="18" t="s">
        <v>16</v>
      </c>
      <c r="D7" s="19" t="s">
        <v>14</v>
      </c>
    </row>
    <row r="8" spans="2:4" x14ac:dyDescent="0.25">
      <c r="B8" s="17" t="s">
        <v>19</v>
      </c>
      <c r="C8" s="18" t="s">
        <v>74</v>
      </c>
      <c r="D8" s="19" t="s">
        <v>66</v>
      </c>
    </row>
    <row r="9" spans="2:4" x14ac:dyDescent="0.25">
      <c r="B9" s="17" t="s">
        <v>20</v>
      </c>
      <c r="C9" s="18" t="s">
        <v>32</v>
      </c>
      <c r="D9" s="19" t="s">
        <v>31</v>
      </c>
    </row>
    <row r="10" spans="2:4" x14ac:dyDescent="0.25">
      <c r="B10" s="17" t="s">
        <v>21</v>
      </c>
      <c r="C10" s="18" t="s">
        <v>50</v>
      </c>
      <c r="D10" s="19" t="s">
        <v>38</v>
      </c>
    </row>
    <row r="11" spans="2:4" x14ac:dyDescent="0.25">
      <c r="B11" s="17"/>
      <c r="C11" s="18" t="s">
        <v>28</v>
      </c>
      <c r="D11" s="20" t="s">
        <v>27</v>
      </c>
    </row>
    <row r="12" spans="2:4" x14ac:dyDescent="0.25">
      <c r="B12" s="17" t="s">
        <v>22</v>
      </c>
      <c r="C12" s="18" t="s">
        <v>59</v>
      </c>
      <c r="D12" s="19" t="s">
        <v>58</v>
      </c>
    </row>
    <row r="13" spans="2:4" x14ac:dyDescent="0.25">
      <c r="B13" s="17" t="s">
        <v>63</v>
      </c>
      <c r="C13" s="18" t="s">
        <v>75</v>
      </c>
      <c r="D13" s="19" t="s">
        <v>64</v>
      </c>
    </row>
    <row r="14" spans="2:4" x14ac:dyDescent="0.25">
      <c r="B14" s="17" t="s">
        <v>23</v>
      </c>
      <c r="C14" s="18" t="s">
        <v>57</v>
      </c>
      <c r="D14" s="19" t="s">
        <v>56</v>
      </c>
    </row>
    <row r="15" spans="2:4" x14ac:dyDescent="0.25">
      <c r="B15" s="17" t="s">
        <v>25</v>
      </c>
      <c r="C15" s="18" t="s">
        <v>69</v>
      </c>
      <c r="D15" s="19" t="s">
        <v>70</v>
      </c>
    </row>
    <row r="16" spans="2:4" x14ac:dyDescent="0.25">
      <c r="B16" s="17" t="s">
        <v>41</v>
      </c>
      <c r="C16" s="18" t="s">
        <v>51</v>
      </c>
      <c r="D16" s="19" t="s">
        <v>39</v>
      </c>
    </row>
    <row r="17" spans="2:4" x14ac:dyDescent="0.25">
      <c r="B17" s="17" t="s">
        <v>43</v>
      </c>
      <c r="C17" s="18" t="s">
        <v>76</v>
      </c>
      <c r="D17" s="19" t="s">
        <v>67</v>
      </c>
    </row>
    <row r="18" spans="2:4" x14ac:dyDescent="0.25">
      <c r="B18" s="17" t="s">
        <v>44</v>
      </c>
      <c r="C18" s="18" t="s">
        <v>52</v>
      </c>
      <c r="D18" s="19" t="s">
        <v>40</v>
      </c>
    </row>
    <row r="19" spans="2:4" x14ac:dyDescent="0.25">
      <c r="B19" s="17" t="s">
        <v>68</v>
      </c>
      <c r="C19" s="18" t="s">
        <v>53</v>
      </c>
      <c r="D19" s="19" t="s">
        <v>42</v>
      </c>
    </row>
    <row r="20" spans="2:4" x14ac:dyDescent="0.25">
      <c r="B20" s="17" t="s">
        <v>45</v>
      </c>
      <c r="C20" s="18" t="s">
        <v>77</v>
      </c>
      <c r="D20" s="19" t="s">
        <v>65</v>
      </c>
    </row>
    <row r="21" spans="2:4" x14ac:dyDescent="0.25">
      <c r="B21" s="17" t="s">
        <v>46</v>
      </c>
      <c r="C21" s="18" t="s">
        <v>78</v>
      </c>
      <c r="D21" s="19" t="s">
        <v>73</v>
      </c>
    </row>
    <row r="22" spans="2:4" x14ac:dyDescent="0.25">
      <c r="B22" s="17" t="s">
        <v>71</v>
      </c>
      <c r="C22" s="18" t="s">
        <v>54</v>
      </c>
      <c r="D22" s="19" t="s">
        <v>47</v>
      </c>
    </row>
    <row r="23" spans="2:4" x14ac:dyDescent="0.25">
      <c r="B23" s="17" t="s">
        <v>72</v>
      </c>
      <c r="C23" s="18" t="s">
        <v>55</v>
      </c>
      <c r="D23" s="19" t="s">
        <v>48</v>
      </c>
    </row>
    <row r="24" spans="2:4" x14ac:dyDescent="0.25">
      <c r="B24" s="17"/>
      <c r="C24" s="21" t="s">
        <v>17</v>
      </c>
      <c r="D24" s="19" t="s">
        <v>18</v>
      </c>
    </row>
    <row r="25" spans="2:4" x14ac:dyDescent="0.25">
      <c r="B25" s="14"/>
      <c r="C25" s="14"/>
    </row>
    <row r="26" spans="2:4" x14ac:dyDescent="0.25">
      <c r="B26" s="14"/>
      <c r="C26" s="14"/>
      <c r="D26" s="15"/>
    </row>
    <row r="27" spans="2:4" x14ac:dyDescent="0.25">
      <c r="B27" s="14"/>
      <c r="C27" s="14"/>
      <c r="D27" s="15"/>
    </row>
    <row r="28" spans="2:4" x14ac:dyDescent="0.25">
      <c r="B28" s="14"/>
      <c r="C28" s="14"/>
      <c r="D28" s="15"/>
    </row>
    <row r="29" spans="2:4" x14ac:dyDescent="0.25">
      <c r="B29" s="14"/>
      <c r="C29" s="14"/>
      <c r="D29" s="15"/>
    </row>
    <row r="30" spans="2:4" x14ac:dyDescent="0.25">
      <c r="B30" s="14"/>
      <c r="C30" s="14"/>
      <c r="D30" s="15"/>
    </row>
    <row r="31" spans="2:4" x14ac:dyDescent="0.25">
      <c r="B31" s="14"/>
      <c r="C31" s="14"/>
      <c r="D31" s="15"/>
    </row>
    <row r="32" spans="2:4" x14ac:dyDescent="0.25">
      <c r="B32" s="14"/>
      <c r="C32" s="14"/>
      <c r="D32" s="15"/>
    </row>
    <row r="33" spans="2:4" x14ac:dyDescent="0.25">
      <c r="B33" s="14"/>
      <c r="C33" s="14"/>
      <c r="D33" s="15"/>
    </row>
    <row r="34" spans="2:4" x14ac:dyDescent="0.25">
      <c r="B34" s="14"/>
      <c r="C34" s="14"/>
    </row>
    <row r="35" spans="2:4" x14ac:dyDescent="0.25">
      <c r="B35" s="14"/>
      <c r="C35" s="14"/>
      <c r="D35" s="15"/>
    </row>
    <row r="36" spans="2:4" x14ac:dyDescent="0.25">
      <c r="B36" s="14"/>
      <c r="C36" s="14"/>
      <c r="D36" s="15"/>
    </row>
    <row r="37" spans="2:4" x14ac:dyDescent="0.25">
      <c r="B37" s="14"/>
      <c r="C37" s="14"/>
      <c r="D37" s="15"/>
    </row>
    <row r="38" spans="2:4" x14ac:dyDescent="0.25">
      <c r="B38" s="14"/>
      <c r="C38" s="14"/>
      <c r="D38" s="15"/>
    </row>
    <row r="39" spans="2:4" x14ac:dyDescent="0.25">
      <c r="B39" s="14"/>
      <c r="C39" s="14"/>
      <c r="D39" s="15"/>
    </row>
    <row r="40" spans="2:4" x14ac:dyDescent="0.25">
      <c r="B40" s="14"/>
      <c r="C40" s="14"/>
      <c r="D40" s="15"/>
    </row>
    <row r="41" spans="2:4" x14ac:dyDescent="0.25">
      <c r="B41" s="14"/>
      <c r="C41" s="14"/>
      <c r="D41" s="15"/>
    </row>
    <row r="42" spans="2:4" x14ac:dyDescent="0.25">
      <c r="B42" s="14"/>
      <c r="C42" s="14"/>
      <c r="D42" s="15"/>
    </row>
  </sheetData>
  <autoFilter ref="C3:D3" xr:uid="{00000000-0009-0000-0000-000001000000}">
    <sortState xmlns:xlrd2="http://schemas.microsoft.com/office/spreadsheetml/2017/richdata2" ref="C4:D16">
      <sortCondition ref="C3"/>
    </sortState>
  </autoFilter>
  <phoneticPr fontId="8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B7A3-66A6-409D-A0DB-A1E3E0A0A0A7}">
  <dimension ref="C2:I27"/>
  <sheetViews>
    <sheetView workbookViewId="0">
      <selection activeCell="G22" sqref="G22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90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25</v>
      </c>
      <c r="H6" s="37"/>
      <c r="I6" s="38">
        <f t="shared" ref="I6:I12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>
        <v>1</v>
      </c>
      <c r="H7" s="29"/>
      <c r="I7" s="30">
        <f t="shared" si="0"/>
        <v>1</v>
      </c>
    </row>
    <row r="8" spans="3:9" x14ac:dyDescent="0.25">
      <c r="C8" s="26"/>
      <c r="D8" s="27">
        <v>203</v>
      </c>
      <c r="E8" s="28" t="s">
        <v>27</v>
      </c>
      <c r="F8" s="27" t="s">
        <v>29</v>
      </c>
      <c r="G8" s="27">
        <f>ROUNDUP((25+12.5)/100*6,0)</f>
        <v>3</v>
      </c>
      <c r="H8" s="27"/>
      <c r="I8" s="30">
        <f t="shared" si="0"/>
        <v>3</v>
      </c>
    </row>
    <row r="9" spans="3:9" x14ac:dyDescent="0.25">
      <c r="C9" s="26" t="s">
        <v>22</v>
      </c>
      <c r="D9" s="27">
        <v>209</v>
      </c>
      <c r="E9" s="28" t="s">
        <v>58</v>
      </c>
      <c r="F9" s="27" t="s">
        <v>15</v>
      </c>
      <c r="G9" s="27">
        <f>(25+12.5)/100</f>
        <v>0.375</v>
      </c>
      <c r="H9" s="39"/>
      <c r="I9" s="31">
        <f t="shared" si="0"/>
        <v>0.375</v>
      </c>
    </row>
    <row r="10" spans="3:9" x14ac:dyDescent="0.25">
      <c r="C10" s="26" t="s">
        <v>63</v>
      </c>
      <c r="D10" s="27">
        <v>606</v>
      </c>
      <c r="E10" s="28" t="s">
        <v>64</v>
      </c>
      <c r="F10" s="27" t="s">
        <v>1</v>
      </c>
      <c r="G10" s="40">
        <v>25</v>
      </c>
      <c r="H10" s="40"/>
      <c r="I10" s="38">
        <f t="shared" si="0"/>
        <v>25</v>
      </c>
    </row>
    <row r="11" spans="3:9" x14ac:dyDescent="0.25">
      <c r="C11" s="26" t="s">
        <v>46</v>
      </c>
      <c r="D11" s="27">
        <v>606</v>
      </c>
      <c r="E11" s="28" t="s">
        <v>80</v>
      </c>
      <c r="F11" s="27" t="s">
        <v>0</v>
      </c>
      <c r="G11" s="27">
        <v>1</v>
      </c>
      <c r="H11" s="27"/>
      <c r="I11" s="30">
        <f t="shared" si="0"/>
        <v>1</v>
      </c>
    </row>
    <row r="12" spans="3:9" ht="15.75" thickBot="1" x14ac:dyDescent="0.3">
      <c r="C12" s="32"/>
      <c r="D12" s="33">
        <v>626</v>
      </c>
      <c r="E12" s="34" t="s">
        <v>62</v>
      </c>
      <c r="F12" s="33" t="s">
        <v>0</v>
      </c>
      <c r="G12" s="33">
        <v>2</v>
      </c>
      <c r="H12" s="33"/>
      <c r="I12" s="35">
        <f t="shared" si="0"/>
        <v>2</v>
      </c>
    </row>
    <row r="13" spans="3:9" x14ac:dyDescent="0.25">
      <c r="C13" s="36" t="s">
        <v>84</v>
      </c>
      <c r="D13" s="20"/>
      <c r="E13" s="20"/>
      <c r="F13" s="20"/>
      <c r="G13" s="20"/>
      <c r="H13" s="20"/>
      <c r="I13" s="20"/>
    </row>
    <row r="14" spans="3:9" ht="15.75" thickBot="1" x14ac:dyDescent="0.3"/>
    <row r="15" spans="3:9" ht="15.75" thickBot="1" x14ac:dyDescent="0.3">
      <c r="C15" s="130" t="s">
        <v>91</v>
      </c>
      <c r="D15" s="131"/>
      <c r="E15" s="131"/>
      <c r="F15" s="131"/>
      <c r="G15" s="131"/>
      <c r="H15" s="131"/>
      <c r="I15" s="132"/>
    </row>
    <row r="16" spans="3:9" x14ac:dyDescent="0.25">
      <c r="C16" s="133" t="s">
        <v>3</v>
      </c>
      <c r="D16" s="135" t="s">
        <v>4</v>
      </c>
      <c r="E16" s="137" t="s">
        <v>5</v>
      </c>
      <c r="F16" s="135" t="s">
        <v>6</v>
      </c>
      <c r="G16" s="139" t="s">
        <v>7</v>
      </c>
      <c r="H16" s="140"/>
      <c r="I16" s="141" t="s">
        <v>8</v>
      </c>
    </row>
    <row r="17" spans="3:9" ht="15.75" thickBot="1" x14ac:dyDescent="0.3">
      <c r="C17" s="134"/>
      <c r="D17" s="136"/>
      <c r="E17" s="138"/>
      <c r="F17" s="136"/>
      <c r="G17" s="22" t="s">
        <v>60</v>
      </c>
      <c r="H17" s="22" t="s">
        <v>61</v>
      </c>
      <c r="I17" s="142"/>
    </row>
    <row r="18" spans="3:9" x14ac:dyDescent="0.25">
      <c r="C18" s="23" t="s">
        <v>11</v>
      </c>
      <c r="D18" s="24">
        <v>202</v>
      </c>
      <c r="E18" s="25" t="s">
        <v>2</v>
      </c>
      <c r="F18" s="24" t="s">
        <v>1</v>
      </c>
      <c r="G18" s="37">
        <v>450</v>
      </c>
      <c r="H18" s="37"/>
      <c r="I18" s="38">
        <f t="shared" ref="I18:I26" si="1">SUM(G18:H18)</f>
        <v>450</v>
      </c>
    </row>
    <row r="19" spans="3:9" x14ac:dyDescent="0.25">
      <c r="C19" s="26" t="s">
        <v>33</v>
      </c>
      <c r="D19" s="27">
        <v>202</v>
      </c>
      <c r="E19" s="28" t="s">
        <v>14</v>
      </c>
      <c r="F19" s="27" t="s">
        <v>0</v>
      </c>
      <c r="G19" s="27">
        <v>1</v>
      </c>
      <c r="H19" s="29"/>
      <c r="I19" s="30">
        <f t="shared" si="1"/>
        <v>1</v>
      </c>
    </row>
    <row r="20" spans="3:9" x14ac:dyDescent="0.25">
      <c r="C20" s="26" t="s">
        <v>19</v>
      </c>
      <c r="D20" s="27">
        <v>202</v>
      </c>
      <c r="E20" s="28" t="s">
        <v>66</v>
      </c>
      <c r="F20" s="27" t="s">
        <v>0</v>
      </c>
      <c r="G20" s="27">
        <v>1</v>
      </c>
      <c r="H20" s="29"/>
      <c r="I20" s="30">
        <f t="shared" si="1"/>
        <v>1</v>
      </c>
    </row>
    <row r="21" spans="3:9" x14ac:dyDescent="0.25">
      <c r="C21" s="26"/>
      <c r="D21" s="27">
        <v>203</v>
      </c>
      <c r="E21" s="28" t="s">
        <v>27</v>
      </c>
      <c r="F21" s="27" t="s">
        <v>29</v>
      </c>
      <c r="G21" s="27">
        <f>ROUNDUP((450+37.5+12.5)/100*6,0)</f>
        <v>30</v>
      </c>
      <c r="H21" s="27"/>
      <c r="I21" s="30">
        <f t="shared" si="1"/>
        <v>30</v>
      </c>
    </row>
    <row r="22" spans="3:9" x14ac:dyDescent="0.25">
      <c r="C22" s="26" t="s">
        <v>22</v>
      </c>
      <c r="D22" s="27">
        <v>209</v>
      </c>
      <c r="E22" s="28" t="s">
        <v>58</v>
      </c>
      <c r="F22" s="27" t="s">
        <v>15</v>
      </c>
      <c r="G22" s="27">
        <f>(450+50+12.5)/100</f>
        <v>5.125</v>
      </c>
      <c r="H22" s="39"/>
      <c r="I22" s="31">
        <f t="shared" si="1"/>
        <v>5.125</v>
      </c>
    </row>
    <row r="23" spans="3:9" x14ac:dyDescent="0.25">
      <c r="C23" s="26" t="s">
        <v>23</v>
      </c>
      <c r="D23" s="27">
        <v>606</v>
      </c>
      <c r="E23" s="28" t="s">
        <v>56</v>
      </c>
      <c r="F23" s="27" t="s">
        <v>1</v>
      </c>
      <c r="G23" s="40">
        <v>450</v>
      </c>
      <c r="H23" s="40"/>
      <c r="I23" s="38">
        <f t="shared" si="1"/>
        <v>450</v>
      </c>
    </row>
    <row r="24" spans="3:9" x14ac:dyDescent="0.25">
      <c r="C24" s="26" t="s">
        <v>44</v>
      </c>
      <c r="D24" s="27">
        <v>606</v>
      </c>
      <c r="E24" s="28" t="s">
        <v>40</v>
      </c>
      <c r="F24" s="27" t="s">
        <v>0</v>
      </c>
      <c r="G24" s="29">
        <v>1</v>
      </c>
      <c r="H24" s="29"/>
      <c r="I24" s="30">
        <f t="shared" si="1"/>
        <v>1</v>
      </c>
    </row>
    <row r="25" spans="3:9" x14ac:dyDescent="0.25">
      <c r="C25" s="26" t="s">
        <v>68</v>
      </c>
      <c r="D25" s="27">
        <v>606</v>
      </c>
      <c r="E25" s="28" t="s">
        <v>42</v>
      </c>
      <c r="F25" s="27" t="s">
        <v>0</v>
      </c>
      <c r="G25" s="27">
        <v>1</v>
      </c>
      <c r="H25" s="27"/>
      <c r="I25" s="30">
        <f t="shared" si="1"/>
        <v>1</v>
      </c>
    </row>
    <row r="26" spans="3:9" ht="15.75" thickBot="1" x14ac:dyDescent="0.3">
      <c r="C26" s="32"/>
      <c r="D26" s="33">
        <v>626</v>
      </c>
      <c r="E26" s="34" t="s">
        <v>62</v>
      </c>
      <c r="F26" s="33" t="s">
        <v>0</v>
      </c>
      <c r="G26" s="33">
        <v>6</v>
      </c>
      <c r="H26" s="33"/>
      <c r="I26" s="35">
        <f t="shared" si="1"/>
        <v>6</v>
      </c>
    </row>
    <row r="27" spans="3:9" x14ac:dyDescent="0.25">
      <c r="C27" s="36" t="s">
        <v>84</v>
      </c>
      <c r="D27" s="20"/>
      <c r="E27" s="20"/>
      <c r="F27" s="20"/>
      <c r="G27" s="20"/>
      <c r="H27" s="20"/>
      <c r="I27" s="20"/>
    </row>
  </sheetData>
  <mergeCells count="14">
    <mergeCell ref="C3:I3"/>
    <mergeCell ref="C15:I15"/>
    <mergeCell ref="C16:C17"/>
    <mergeCell ref="D16:D17"/>
    <mergeCell ref="E16:E17"/>
    <mergeCell ref="F16:F17"/>
    <mergeCell ref="G16:H16"/>
    <mergeCell ref="I16:I17"/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17B7-E268-4211-A003-3B8314E625A7}">
  <dimension ref="C2:I29"/>
  <sheetViews>
    <sheetView workbookViewId="0">
      <selection activeCell="E27" sqref="E27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92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112.5</v>
      </c>
      <c r="H6" s="37">
        <v>50</v>
      </c>
      <c r="I6" s="38">
        <f t="shared" ref="I6:I16" si="0">SUM(G6:H6)</f>
        <v>162.5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>
        <v>1</v>
      </c>
      <c r="H7" s="27">
        <v>1</v>
      </c>
      <c r="I7" s="30">
        <f t="shared" si="0"/>
        <v>2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>
        <v>1</v>
      </c>
      <c r="H8" s="27"/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>
        <f>ROUNDUP((50+112.5+12.5)/100*6,0)</f>
        <v>11</v>
      </c>
      <c r="H9" s="27">
        <f>ROUNDUP((50+12.5)/100*6,0)</f>
        <v>4</v>
      </c>
      <c r="I9" s="30">
        <f t="shared" si="0"/>
        <v>15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>
        <f>(50+112.5+12.5)/100</f>
        <v>1.75</v>
      </c>
      <c r="H10" s="27">
        <f>(50+12.5)/100</f>
        <v>0.625</v>
      </c>
      <c r="I10" s="31">
        <f t="shared" si="0"/>
        <v>2.375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40"/>
      <c r="H11" s="40">
        <v>50</v>
      </c>
      <c r="I11" s="38">
        <f t="shared" si="0"/>
        <v>50</v>
      </c>
    </row>
    <row r="12" spans="3:9" x14ac:dyDescent="0.25">
      <c r="C12" s="41" t="s">
        <v>23</v>
      </c>
      <c r="D12" s="42">
        <v>606</v>
      </c>
      <c r="E12" s="28" t="s">
        <v>56</v>
      </c>
      <c r="F12" s="42" t="s">
        <v>1</v>
      </c>
      <c r="G12" s="53">
        <v>112.5</v>
      </c>
      <c r="H12" s="53"/>
      <c r="I12" s="38">
        <f t="shared" si="0"/>
        <v>112.5</v>
      </c>
    </row>
    <row r="13" spans="3:9" x14ac:dyDescent="0.25">
      <c r="C13" s="41" t="s">
        <v>44</v>
      </c>
      <c r="D13" s="42">
        <v>606</v>
      </c>
      <c r="E13" s="28" t="s">
        <v>40</v>
      </c>
      <c r="F13" s="42" t="s">
        <v>0</v>
      </c>
      <c r="G13" s="42">
        <v>1</v>
      </c>
      <c r="H13" s="42"/>
      <c r="I13" s="30">
        <f>SUM(G13:H13)</f>
        <v>1</v>
      </c>
    </row>
    <row r="14" spans="3:9" x14ac:dyDescent="0.25">
      <c r="C14" s="41" t="s">
        <v>68</v>
      </c>
      <c r="D14" s="42">
        <v>606</v>
      </c>
      <c r="E14" s="28" t="s">
        <v>42</v>
      </c>
      <c r="F14" s="42" t="s">
        <v>0</v>
      </c>
      <c r="G14" s="42">
        <v>1</v>
      </c>
      <c r="H14" s="42"/>
      <c r="I14" s="30">
        <f>SUM(G14:H14)</f>
        <v>1</v>
      </c>
    </row>
    <row r="15" spans="3:9" x14ac:dyDescent="0.25">
      <c r="C15" s="26" t="s">
        <v>46</v>
      </c>
      <c r="D15" s="27">
        <v>606</v>
      </c>
      <c r="E15" s="28" t="s">
        <v>80</v>
      </c>
      <c r="F15" s="27" t="s">
        <v>0</v>
      </c>
      <c r="G15" s="27"/>
      <c r="H15" s="27">
        <v>1</v>
      </c>
      <c r="I15" s="30">
        <f t="shared" si="0"/>
        <v>1</v>
      </c>
    </row>
    <row r="16" spans="3:9" ht="15.75" thickBot="1" x14ac:dyDescent="0.3">
      <c r="C16" s="32"/>
      <c r="D16" s="33">
        <v>626</v>
      </c>
      <c r="E16" s="34" t="s">
        <v>62</v>
      </c>
      <c r="F16" s="33" t="s">
        <v>0</v>
      </c>
      <c r="G16" s="33">
        <v>5</v>
      </c>
      <c r="H16" s="33">
        <v>3</v>
      </c>
      <c r="I16" s="35">
        <f t="shared" si="0"/>
        <v>8</v>
      </c>
    </row>
    <row r="17" spans="3:9" x14ac:dyDescent="0.25">
      <c r="C17" s="36" t="s">
        <v>84</v>
      </c>
      <c r="D17" s="20"/>
      <c r="E17" s="20"/>
      <c r="F17" s="20"/>
      <c r="G17" s="20"/>
      <c r="H17" s="20"/>
      <c r="I17" s="20"/>
    </row>
    <row r="18" spans="3:9" ht="15.75" thickBot="1" x14ac:dyDescent="0.3"/>
    <row r="19" spans="3:9" ht="15.75" thickBot="1" x14ac:dyDescent="0.3">
      <c r="C19" s="130" t="s">
        <v>93</v>
      </c>
      <c r="D19" s="131"/>
      <c r="E19" s="131"/>
      <c r="F19" s="131"/>
      <c r="G19" s="131"/>
      <c r="H19" s="131"/>
      <c r="I19" s="132"/>
    </row>
    <row r="20" spans="3:9" x14ac:dyDescent="0.25">
      <c r="C20" s="133" t="s">
        <v>3</v>
      </c>
      <c r="D20" s="135" t="s">
        <v>4</v>
      </c>
      <c r="E20" s="137" t="s">
        <v>5</v>
      </c>
      <c r="F20" s="135" t="s">
        <v>6</v>
      </c>
      <c r="G20" s="139" t="s">
        <v>7</v>
      </c>
      <c r="H20" s="140"/>
      <c r="I20" s="141" t="s">
        <v>8</v>
      </c>
    </row>
    <row r="21" spans="3:9" ht="15.75" thickBot="1" x14ac:dyDescent="0.3">
      <c r="C21" s="134"/>
      <c r="D21" s="136"/>
      <c r="E21" s="138"/>
      <c r="F21" s="136"/>
      <c r="G21" s="22" t="s">
        <v>60</v>
      </c>
      <c r="H21" s="22" t="s">
        <v>61</v>
      </c>
      <c r="I21" s="142"/>
    </row>
    <row r="22" spans="3:9" x14ac:dyDescent="0.25">
      <c r="C22" s="23" t="s">
        <v>11</v>
      </c>
      <c r="D22" s="24">
        <v>202</v>
      </c>
      <c r="E22" s="25" t="s">
        <v>2</v>
      </c>
      <c r="F22" s="24" t="s">
        <v>1</v>
      </c>
      <c r="G22" s="37">
        <v>25</v>
      </c>
      <c r="H22" s="37"/>
      <c r="I22" s="38">
        <f t="shared" ref="I22:I28" si="1">SUM(G22:H22)</f>
        <v>25</v>
      </c>
    </row>
    <row r="23" spans="3:9" x14ac:dyDescent="0.25">
      <c r="C23" s="26" t="s">
        <v>33</v>
      </c>
      <c r="D23" s="27">
        <v>202</v>
      </c>
      <c r="E23" s="28" t="s">
        <v>14</v>
      </c>
      <c r="F23" s="27" t="s">
        <v>0</v>
      </c>
      <c r="G23" s="27">
        <v>1</v>
      </c>
      <c r="H23" s="29"/>
      <c r="I23" s="30">
        <f t="shared" si="1"/>
        <v>1</v>
      </c>
    </row>
    <row r="24" spans="3:9" x14ac:dyDescent="0.25">
      <c r="C24" s="26"/>
      <c r="D24" s="27">
        <v>203</v>
      </c>
      <c r="E24" s="28" t="s">
        <v>27</v>
      </c>
      <c r="F24" s="27" t="s">
        <v>29</v>
      </c>
      <c r="G24" s="27">
        <f>ROUNDUP((25+12.5)/100*6,0)</f>
        <v>3</v>
      </c>
      <c r="H24" s="27"/>
      <c r="I24" s="30">
        <f t="shared" si="1"/>
        <v>3</v>
      </c>
    </row>
    <row r="25" spans="3:9" x14ac:dyDescent="0.25">
      <c r="C25" s="26" t="s">
        <v>22</v>
      </c>
      <c r="D25" s="27">
        <v>209</v>
      </c>
      <c r="E25" s="28" t="s">
        <v>58</v>
      </c>
      <c r="F25" s="27" t="s">
        <v>15</v>
      </c>
      <c r="G25" s="27">
        <f>(25+12.5)/100</f>
        <v>0.375</v>
      </c>
      <c r="H25" s="39"/>
      <c r="I25" s="31">
        <f t="shared" si="1"/>
        <v>0.375</v>
      </c>
    </row>
    <row r="26" spans="3:9" x14ac:dyDescent="0.25">
      <c r="C26" s="26" t="s">
        <v>63</v>
      </c>
      <c r="D26" s="27">
        <v>606</v>
      </c>
      <c r="E26" s="28" t="s">
        <v>64</v>
      </c>
      <c r="F26" s="27" t="s">
        <v>1</v>
      </c>
      <c r="G26" s="40">
        <v>25</v>
      </c>
      <c r="H26" s="40"/>
      <c r="I26" s="38">
        <f t="shared" si="1"/>
        <v>25</v>
      </c>
    </row>
    <row r="27" spans="3:9" x14ac:dyDescent="0.25">
      <c r="C27" s="26" t="s">
        <v>46</v>
      </c>
      <c r="D27" s="27">
        <v>606</v>
      </c>
      <c r="E27" s="28" t="s">
        <v>80</v>
      </c>
      <c r="F27" s="27" t="s">
        <v>0</v>
      </c>
      <c r="G27" s="27">
        <v>1</v>
      </c>
      <c r="H27" s="27"/>
      <c r="I27" s="30">
        <f t="shared" si="1"/>
        <v>1</v>
      </c>
    </row>
    <row r="28" spans="3:9" ht="15.75" thickBot="1" x14ac:dyDescent="0.3">
      <c r="C28" s="32"/>
      <c r="D28" s="33">
        <v>626</v>
      </c>
      <c r="E28" s="34" t="s">
        <v>62</v>
      </c>
      <c r="F28" s="33" t="s">
        <v>0</v>
      </c>
      <c r="G28" s="33">
        <v>2</v>
      </c>
      <c r="H28" s="33"/>
      <c r="I28" s="35">
        <f t="shared" si="1"/>
        <v>2</v>
      </c>
    </row>
    <row r="29" spans="3:9" x14ac:dyDescent="0.25">
      <c r="C29" s="36" t="s">
        <v>84</v>
      </c>
      <c r="D29" s="20"/>
      <c r="E29" s="20"/>
      <c r="F29" s="20"/>
      <c r="G29" s="20"/>
      <c r="H29" s="20"/>
      <c r="I29" s="20"/>
    </row>
  </sheetData>
  <mergeCells count="14">
    <mergeCell ref="C3:I3"/>
    <mergeCell ref="C19:I19"/>
    <mergeCell ref="C20:C21"/>
    <mergeCell ref="D20:D21"/>
    <mergeCell ref="E20:E21"/>
    <mergeCell ref="F20:F21"/>
    <mergeCell ref="G20:H20"/>
    <mergeCell ref="I20:I21"/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A509-420F-43AF-9096-8CA72E282F44}">
  <dimension ref="C2:I45"/>
  <sheetViews>
    <sheetView topLeftCell="A6" workbookViewId="0">
      <selection activeCell="G35" sqref="G35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94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44">
        <f>150+31.25</f>
        <v>181.25</v>
      </c>
      <c r="H6" s="37">
        <f>362.5+31.25+31.25+500</f>
        <v>925</v>
      </c>
      <c r="I6" s="31">
        <f t="shared" ref="I6:I22" si="0">SUM(G6:H6)</f>
        <v>1106.25</v>
      </c>
    </row>
    <row r="7" spans="3:9" x14ac:dyDescent="0.25">
      <c r="C7" s="26" t="s">
        <v>12</v>
      </c>
      <c r="D7" s="27">
        <v>202</v>
      </c>
      <c r="E7" s="28" t="s">
        <v>37</v>
      </c>
      <c r="F7" s="27" t="s">
        <v>1</v>
      </c>
      <c r="G7" s="40">
        <v>75</v>
      </c>
      <c r="H7" s="40"/>
      <c r="I7" s="38">
        <f t="shared" si="0"/>
        <v>75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7"/>
      <c r="H8" s="27">
        <v>1</v>
      </c>
      <c r="I8" s="30">
        <f t="shared" si="0"/>
        <v>1</v>
      </c>
    </row>
    <row r="9" spans="3:9" x14ac:dyDescent="0.25">
      <c r="C9" s="26" t="s">
        <v>19</v>
      </c>
      <c r="D9" s="27">
        <v>202</v>
      </c>
      <c r="E9" s="28" t="s">
        <v>66</v>
      </c>
      <c r="F9" s="27" t="s">
        <v>0</v>
      </c>
      <c r="G9" s="27"/>
      <c r="H9" s="27">
        <v>1</v>
      </c>
      <c r="I9" s="30">
        <f t="shared" si="0"/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>
        <v>1</v>
      </c>
      <c r="H10" s="27">
        <v>2</v>
      </c>
      <c r="I10" s="30">
        <f t="shared" si="0"/>
        <v>3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7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ROUNDUP((31.5+75+150+31.25)/100*6,0)</f>
        <v>18</v>
      </c>
      <c r="H12" s="27">
        <f>ROUNDUP((50+362.5+31.25+31.25+500+12.5)/100*6,0)</f>
        <v>60</v>
      </c>
      <c r="I12" s="30">
        <f t="shared" si="0"/>
        <v>78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45">
        <f>(31.5+75+150+31.25)/100</f>
        <v>2.8774999999999999</v>
      </c>
      <c r="H13" s="27">
        <f>(50+362.5+31.25+31.25+500+12.5)/100</f>
        <v>9.875</v>
      </c>
      <c r="I13" s="31">
        <f t="shared" si="0"/>
        <v>12.7525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45">
        <v>31.25</v>
      </c>
      <c r="H14" s="40">
        <f>31.25+31.25</f>
        <v>62.5</v>
      </c>
      <c r="I14" s="31">
        <f t="shared" si="0"/>
        <v>93.75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40">
        <v>150</v>
      </c>
      <c r="H15" s="40">
        <f>362.5+500</f>
        <v>862.5</v>
      </c>
      <c r="I15" s="38">
        <f t="shared" si="0"/>
        <v>1012.5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40">
        <v>75</v>
      </c>
      <c r="H16" s="40"/>
      <c r="I16" s="38">
        <f t="shared" si="0"/>
        <v>75</v>
      </c>
    </row>
    <row r="17" spans="3:9" x14ac:dyDescent="0.25">
      <c r="C17" s="41" t="s">
        <v>44</v>
      </c>
      <c r="D17" s="42">
        <v>606</v>
      </c>
      <c r="E17" s="28" t="s">
        <v>40</v>
      </c>
      <c r="F17" s="42" t="s">
        <v>0</v>
      </c>
      <c r="G17" s="42"/>
      <c r="H17" s="42">
        <v>1</v>
      </c>
      <c r="I17" s="30">
        <f t="shared" si="0"/>
        <v>1</v>
      </c>
    </row>
    <row r="18" spans="3:9" x14ac:dyDescent="0.25">
      <c r="C18" s="41" t="s">
        <v>68</v>
      </c>
      <c r="D18" s="42">
        <v>606</v>
      </c>
      <c r="E18" s="28" t="s">
        <v>42</v>
      </c>
      <c r="F18" s="42" t="s">
        <v>0</v>
      </c>
      <c r="G18" s="42"/>
      <c r="H18" s="42">
        <v>1</v>
      </c>
      <c r="I18" s="30">
        <f t="shared" si="0"/>
        <v>1</v>
      </c>
    </row>
    <row r="19" spans="3:9" x14ac:dyDescent="0.25">
      <c r="C19" s="41" t="s">
        <v>72</v>
      </c>
      <c r="D19" s="42">
        <v>606</v>
      </c>
      <c r="E19" s="43" t="s">
        <v>65</v>
      </c>
      <c r="F19" s="42" t="s">
        <v>0</v>
      </c>
      <c r="G19" s="42">
        <v>1</v>
      </c>
      <c r="H19" s="42">
        <v>2</v>
      </c>
      <c r="I19" s="30">
        <f t="shared" si="0"/>
        <v>3</v>
      </c>
    </row>
    <row r="20" spans="3:9" x14ac:dyDescent="0.25">
      <c r="C20" s="41" t="s">
        <v>96</v>
      </c>
      <c r="D20" s="42">
        <v>606</v>
      </c>
      <c r="E20" s="43" t="s">
        <v>47</v>
      </c>
      <c r="F20" s="42" t="s">
        <v>0</v>
      </c>
      <c r="G20" s="42">
        <v>1</v>
      </c>
      <c r="H20" s="42"/>
      <c r="I20" s="30">
        <f t="shared" si="0"/>
        <v>1</v>
      </c>
    </row>
    <row r="21" spans="3:9" x14ac:dyDescent="0.25">
      <c r="C21" s="41"/>
      <c r="D21" s="42">
        <v>626</v>
      </c>
      <c r="E21" s="28" t="s">
        <v>62</v>
      </c>
      <c r="F21" s="27" t="s">
        <v>0</v>
      </c>
      <c r="G21" s="27">
        <v>3</v>
      </c>
      <c r="H21" s="27">
        <v>11</v>
      </c>
      <c r="I21" s="30">
        <f t="shared" ref="I21" si="1">SUM(G21:H21)</f>
        <v>14</v>
      </c>
    </row>
    <row r="22" spans="3:9" ht="15.75" thickBot="1" x14ac:dyDescent="0.3">
      <c r="C22" s="32"/>
      <c r="D22" s="33">
        <v>626</v>
      </c>
      <c r="E22" s="46" t="s">
        <v>18</v>
      </c>
      <c r="F22" s="47" t="s">
        <v>0</v>
      </c>
      <c r="G22" s="47">
        <v>3</v>
      </c>
      <c r="H22" s="47"/>
      <c r="I22" s="48">
        <f t="shared" si="0"/>
        <v>3</v>
      </c>
    </row>
    <row r="23" spans="3:9" x14ac:dyDescent="0.25">
      <c r="C23" s="36" t="s">
        <v>84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0" t="s">
        <v>95</v>
      </c>
      <c r="D25" s="131"/>
      <c r="E25" s="131"/>
      <c r="F25" s="131"/>
      <c r="G25" s="131"/>
      <c r="H25" s="131"/>
      <c r="I25" s="132"/>
    </row>
    <row r="26" spans="3:9" x14ac:dyDescent="0.25">
      <c r="C26" s="133" t="s">
        <v>3</v>
      </c>
      <c r="D26" s="135" t="s">
        <v>4</v>
      </c>
      <c r="E26" s="137" t="s">
        <v>5</v>
      </c>
      <c r="F26" s="135" t="s">
        <v>6</v>
      </c>
      <c r="G26" s="139" t="s">
        <v>7</v>
      </c>
      <c r="H26" s="140"/>
      <c r="I26" s="141" t="s">
        <v>8</v>
      </c>
    </row>
    <row r="27" spans="3:9" ht="15.75" thickBot="1" x14ac:dyDescent="0.3">
      <c r="C27" s="134"/>
      <c r="D27" s="136"/>
      <c r="E27" s="138"/>
      <c r="F27" s="136"/>
      <c r="G27" s="22" t="s">
        <v>60</v>
      </c>
      <c r="H27" s="22" t="s">
        <v>61</v>
      </c>
      <c r="I27" s="142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37">
        <f>400+31.25+31.25+550</f>
        <v>1012.5</v>
      </c>
      <c r="H28" s="44">
        <f>31.25+150</f>
        <v>181.25</v>
      </c>
      <c r="I28" s="31">
        <f t="shared" ref="I28:I44" si="2">SUM(G28:H28)</f>
        <v>1193.75</v>
      </c>
    </row>
    <row r="29" spans="3:9" x14ac:dyDescent="0.25">
      <c r="C29" s="26" t="s">
        <v>12</v>
      </c>
      <c r="D29" s="27">
        <v>202</v>
      </c>
      <c r="E29" s="28" t="s">
        <v>37</v>
      </c>
      <c r="F29" s="27" t="s">
        <v>1</v>
      </c>
      <c r="G29" s="27"/>
      <c r="H29" s="40">
        <v>75</v>
      </c>
      <c r="I29" s="38">
        <f t="shared" si="2"/>
        <v>75</v>
      </c>
    </row>
    <row r="30" spans="3:9" x14ac:dyDescent="0.25">
      <c r="C30" s="26" t="s">
        <v>33</v>
      </c>
      <c r="D30" s="27">
        <v>202</v>
      </c>
      <c r="E30" s="28" t="s">
        <v>14</v>
      </c>
      <c r="F30" s="27" t="s">
        <v>0</v>
      </c>
      <c r="G30" s="27">
        <v>1</v>
      </c>
      <c r="H30" s="27"/>
      <c r="I30" s="30">
        <f>SUM(G30:H30)</f>
        <v>1</v>
      </c>
    </row>
    <row r="31" spans="3:9" x14ac:dyDescent="0.25">
      <c r="C31" s="26" t="s">
        <v>19</v>
      </c>
      <c r="D31" s="27">
        <v>202</v>
      </c>
      <c r="E31" s="28" t="s">
        <v>66</v>
      </c>
      <c r="F31" s="27" t="s">
        <v>0</v>
      </c>
      <c r="G31" s="27">
        <v>1</v>
      </c>
      <c r="H31" s="27"/>
      <c r="I31" s="30">
        <f t="shared" ref="I31:I40" si="3">SUM(G31:H31)</f>
        <v>1</v>
      </c>
    </row>
    <row r="32" spans="3:9" x14ac:dyDescent="0.25">
      <c r="C32" s="26" t="s">
        <v>20</v>
      </c>
      <c r="D32" s="27">
        <v>202</v>
      </c>
      <c r="E32" s="28" t="s">
        <v>31</v>
      </c>
      <c r="F32" s="27" t="s">
        <v>0</v>
      </c>
      <c r="G32" s="27">
        <v>2</v>
      </c>
      <c r="H32" s="27">
        <v>1</v>
      </c>
      <c r="I32" s="30">
        <f t="shared" si="3"/>
        <v>3</v>
      </c>
    </row>
    <row r="33" spans="3:9" x14ac:dyDescent="0.25">
      <c r="C33" s="26" t="s">
        <v>21</v>
      </c>
      <c r="D33" s="27">
        <v>202</v>
      </c>
      <c r="E33" s="28" t="s">
        <v>38</v>
      </c>
      <c r="F33" s="27" t="s">
        <v>0</v>
      </c>
      <c r="G33" s="27"/>
      <c r="H33" s="27">
        <v>1</v>
      </c>
      <c r="I33" s="30">
        <f t="shared" si="3"/>
        <v>1</v>
      </c>
    </row>
    <row r="34" spans="3:9" x14ac:dyDescent="0.25">
      <c r="C34" s="26"/>
      <c r="D34" s="27">
        <v>203</v>
      </c>
      <c r="E34" s="28" t="s">
        <v>27</v>
      </c>
      <c r="F34" s="27" t="s">
        <v>29</v>
      </c>
      <c r="G34" s="27">
        <f>ROUNDUP((12.5+400+31.25+31.25+550+50)/100*6,0)</f>
        <v>65</v>
      </c>
      <c r="H34" s="27">
        <f>ROUNDUP((31.25+150+75+31.5)/100*6,0)</f>
        <v>18</v>
      </c>
      <c r="I34" s="30">
        <f t="shared" si="3"/>
        <v>83</v>
      </c>
    </row>
    <row r="35" spans="3:9" x14ac:dyDescent="0.25">
      <c r="C35" s="26" t="s">
        <v>22</v>
      </c>
      <c r="D35" s="27">
        <v>209</v>
      </c>
      <c r="E35" s="28" t="s">
        <v>58</v>
      </c>
      <c r="F35" s="27" t="s">
        <v>15</v>
      </c>
      <c r="G35" s="45">
        <f>(12.5+400+31.25+31.25+550+50)/100</f>
        <v>10.75</v>
      </c>
      <c r="H35" s="45">
        <f>(31.25+150+75+31.5)/100</f>
        <v>2.8774999999999999</v>
      </c>
      <c r="I35" s="31">
        <f t="shared" si="3"/>
        <v>13.6275</v>
      </c>
    </row>
    <row r="36" spans="3:9" x14ac:dyDescent="0.25">
      <c r="C36" s="26" t="s">
        <v>63</v>
      </c>
      <c r="D36" s="27">
        <v>606</v>
      </c>
      <c r="E36" s="28" t="s">
        <v>64</v>
      </c>
      <c r="F36" s="27" t="s">
        <v>1</v>
      </c>
      <c r="G36" s="40">
        <f>31.25+31.25</f>
        <v>62.5</v>
      </c>
      <c r="H36" s="45">
        <v>31.25</v>
      </c>
      <c r="I36" s="31">
        <f t="shared" si="3"/>
        <v>93.75</v>
      </c>
    </row>
    <row r="37" spans="3:9" x14ac:dyDescent="0.25">
      <c r="C37" s="26" t="s">
        <v>23</v>
      </c>
      <c r="D37" s="27">
        <v>606</v>
      </c>
      <c r="E37" s="28" t="s">
        <v>56</v>
      </c>
      <c r="F37" s="27" t="s">
        <v>1</v>
      </c>
      <c r="G37" s="40">
        <f>400+550</f>
        <v>950</v>
      </c>
      <c r="H37" s="40">
        <v>150</v>
      </c>
      <c r="I37" s="38">
        <f t="shared" si="3"/>
        <v>1100</v>
      </c>
    </row>
    <row r="38" spans="3:9" x14ac:dyDescent="0.25">
      <c r="C38" s="26" t="s">
        <v>41</v>
      </c>
      <c r="D38" s="27">
        <v>606</v>
      </c>
      <c r="E38" s="28" t="s">
        <v>39</v>
      </c>
      <c r="F38" s="27" t="s">
        <v>1</v>
      </c>
      <c r="G38" s="27"/>
      <c r="H38" s="40">
        <v>75</v>
      </c>
      <c r="I38" s="38">
        <f t="shared" si="3"/>
        <v>75</v>
      </c>
    </row>
    <row r="39" spans="3:9" x14ac:dyDescent="0.25">
      <c r="C39" s="41" t="s">
        <v>44</v>
      </c>
      <c r="D39" s="42">
        <v>606</v>
      </c>
      <c r="E39" s="28" t="s">
        <v>40</v>
      </c>
      <c r="F39" s="42" t="s">
        <v>0</v>
      </c>
      <c r="G39" s="42">
        <v>1</v>
      </c>
      <c r="H39" s="42"/>
      <c r="I39" s="30">
        <f t="shared" si="3"/>
        <v>1</v>
      </c>
    </row>
    <row r="40" spans="3:9" x14ac:dyDescent="0.25">
      <c r="C40" s="41" t="s">
        <v>68</v>
      </c>
      <c r="D40" s="42">
        <v>606</v>
      </c>
      <c r="E40" s="28" t="s">
        <v>42</v>
      </c>
      <c r="F40" s="42" t="s">
        <v>0</v>
      </c>
      <c r="G40" s="42">
        <v>1</v>
      </c>
      <c r="H40" s="42"/>
      <c r="I40" s="30">
        <f t="shared" si="3"/>
        <v>1</v>
      </c>
    </row>
    <row r="41" spans="3:9" x14ac:dyDescent="0.25">
      <c r="C41" s="41" t="s">
        <v>72</v>
      </c>
      <c r="D41" s="42">
        <v>606</v>
      </c>
      <c r="E41" s="43" t="s">
        <v>65</v>
      </c>
      <c r="F41" s="42" t="s">
        <v>0</v>
      </c>
      <c r="G41" s="42">
        <v>2</v>
      </c>
      <c r="H41" s="42">
        <v>1</v>
      </c>
      <c r="I41" s="30">
        <f t="shared" ref="I41:I42" si="4">SUM(G41:H41)</f>
        <v>3</v>
      </c>
    </row>
    <row r="42" spans="3:9" x14ac:dyDescent="0.25">
      <c r="C42" s="41" t="s">
        <v>96</v>
      </c>
      <c r="D42" s="42">
        <v>606</v>
      </c>
      <c r="E42" s="43" t="s">
        <v>47</v>
      </c>
      <c r="F42" s="42" t="s">
        <v>0</v>
      </c>
      <c r="G42" s="42"/>
      <c r="H42" s="42">
        <v>1</v>
      </c>
      <c r="I42" s="30">
        <f t="shared" si="4"/>
        <v>1</v>
      </c>
    </row>
    <row r="43" spans="3:9" x14ac:dyDescent="0.25">
      <c r="C43" s="41"/>
      <c r="D43" s="42">
        <v>626</v>
      </c>
      <c r="E43" s="28" t="s">
        <v>62</v>
      </c>
      <c r="F43" s="42" t="s">
        <v>0</v>
      </c>
      <c r="G43" s="42">
        <v>14</v>
      </c>
      <c r="H43" s="42">
        <v>3</v>
      </c>
      <c r="I43" s="30">
        <f>SUM(G43:H43)</f>
        <v>17</v>
      </c>
    </row>
    <row r="44" spans="3:9" ht="15.75" thickBot="1" x14ac:dyDescent="0.3">
      <c r="C44" s="32"/>
      <c r="D44" s="33">
        <v>626</v>
      </c>
      <c r="E44" s="46" t="s">
        <v>18</v>
      </c>
      <c r="F44" s="33" t="s">
        <v>0</v>
      </c>
      <c r="G44" s="33"/>
      <c r="H44" s="33">
        <v>3</v>
      </c>
      <c r="I44" s="35">
        <f t="shared" si="2"/>
        <v>3</v>
      </c>
    </row>
    <row r="45" spans="3:9" x14ac:dyDescent="0.25">
      <c r="C45" s="36" t="s">
        <v>84</v>
      </c>
      <c r="D45" s="20"/>
      <c r="E45" s="20"/>
      <c r="F45" s="20"/>
      <c r="G45" s="20"/>
      <c r="H45" s="20"/>
      <c r="I45" s="20"/>
    </row>
  </sheetData>
  <mergeCells count="14">
    <mergeCell ref="C25:I25"/>
    <mergeCell ref="C26:C27"/>
    <mergeCell ref="D26:D27"/>
    <mergeCell ref="E26:E27"/>
    <mergeCell ref="F26:F27"/>
    <mergeCell ref="G26:H26"/>
    <mergeCell ref="I26:I27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7239-D0D7-491A-96DB-30488BD75CA8}">
  <dimension ref="C2:I23"/>
  <sheetViews>
    <sheetView workbookViewId="0">
      <selection activeCell="G23" sqref="G23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99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13</v>
      </c>
      <c r="D6" s="24">
        <v>202</v>
      </c>
      <c r="E6" s="28" t="s">
        <v>34</v>
      </c>
      <c r="F6" s="24" t="s">
        <v>0</v>
      </c>
      <c r="G6" s="27">
        <v>1</v>
      </c>
      <c r="H6" s="37"/>
      <c r="I6" s="30">
        <f t="shared" ref="I6:I10" si="0">SUM(G6:H6)</f>
        <v>1</v>
      </c>
    </row>
    <row r="7" spans="3:9" x14ac:dyDescent="0.25">
      <c r="C7" s="26"/>
      <c r="D7" s="27">
        <v>203</v>
      </c>
      <c r="E7" s="28" t="s">
        <v>27</v>
      </c>
      <c r="F7" s="27" t="s">
        <v>29</v>
      </c>
      <c r="G7" s="27">
        <f>ROUNDUP((50)/100*6,0)</f>
        <v>3</v>
      </c>
      <c r="H7" s="27"/>
      <c r="I7" s="30">
        <f t="shared" si="0"/>
        <v>3</v>
      </c>
    </row>
    <row r="8" spans="3:9" x14ac:dyDescent="0.25">
      <c r="C8" s="26" t="s">
        <v>22</v>
      </c>
      <c r="D8" s="27">
        <v>209</v>
      </c>
      <c r="E8" s="28" t="s">
        <v>58</v>
      </c>
      <c r="F8" s="27" t="s">
        <v>15</v>
      </c>
      <c r="G8" s="27">
        <f>(50)/100</f>
        <v>0.5</v>
      </c>
      <c r="H8" s="39"/>
      <c r="I8" s="31">
        <f t="shared" si="0"/>
        <v>0.5</v>
      </c>
    </row>
    <row r="9" spans="3:9" x14ac:dyDescent="0.25">
      <c r="C9" s="26" t="s">
        <v>45</v>
      </c>
      <c r="D9" s="27">
        <v>606</v>
      </c>
      <c r="E9" s="28" t="s">
        <v>79</v>
      </c>
      <c r="F9" s="27" t="s">
        <v>0</v>
      </c>
      <c r="G9" s="27">
        <v>1</v>
      </c>
      <c r="H9" s="27"/>
      <c r="I9" s="30">
        <f t="shared" si="0"/>
        <v>1</v>
      </c>
    </row>
    <row r="10" spans="3:9" ht="15.75" thickBot="1" x14ac:dyDescent="0.3">
      <c r="C10" s="32"/>
      <c r="D10" s="33">
        <v>626</v>
      </c>
      <c r="E10" s="34" t="s">
        <v>62</v>
      </c>
      <c r="F10" s="33" t="s">
        <v>0</v>
      </c>
      <c r="G10" s="33">
        <v>2</v>
      </c>
      <c r="H10" s="33"/>
      <c r="I10" s="35">
        <f t="shared" si="0"/>
        <v>2</v>
      </c>
    </row>
    <row r="11" spans="3:9" x14ac:dyDescent="0.25">
      <c r="C11" s="36" t="s">
        <v>84</v>
      </c>
      <c r="D11" s="20"/>
      <c r="E11" s="20"/>
      <c r="F11" s="20"/>
      <c r="G11" s="20"/>
      <c r="H11" s="20"/>
      <c r="I11" s="20"/>
    </row>
    <row r="12" spans="3:9" ht="15.75" thickBot="1" x14ac:dyDescent="0.3"/>
    <row r="13" spans="3:9" ht="15.75" thickBot="1" x14ac:dyDescent="0.3">
      <c r="C13" s="130" t="s">
        <v>100</v>
      </c>
      <c r="D13" s="131"/>
      <c r="E13" s="131"/>
      <c r="F13" s="131"/>
      <c r="G13" s="131"/>
      <c r="H13" s="131"/>
      <c r="I13" s="132"/>
    </row>
    <row r="14" spans="3:9" x14ac:dyDescent="0.25">
      <c r="C14" s="133" t="s">
        <v>3</v>
      </c>
      <c r="D14" s="135" t="s">
        <v>4</v>
      </c>
      <c r="E14" s="137" t="s">
        <v>5</v>
      </c>
      <c r="F14" s="135" t="s">
        <v>6</v>
      </c>
      <c r="G14" s="139" t="s">
        <v>7</v>
      </c>
      <c r="H14" s="140"/>
      <c r="I14" s="141" t="s">
        <v>8</v>
      </c>
    </row>
    <row r="15" spans="3:9" ht="15.75" thickBot="1" x14ac:dyDescent="0.3">
      <c r="C15" s="134"/>
      <c r="D15" s="136"/>
      <c r="E15" s="138"/>
      <c r="F15" s="136"/>
      <c r="G15" s="22" t="s">
        <v>60</v>
      </c>
      <c r="H15" s="22" t="s">
        <v>61</v>
      </c>
      <c r="I15" s="142"/>
    </row>
    <row r="16" spans="3:9" x14ac:dyDescent="0.25">
      <c r="C16" s="23" t="s">
        <v>11</v>
      </c>
      <c r="D16" s="24">
        <v>202</v>
      </c>
      <c r="E16" s="25" t="s">
        <v>2</v>
      </c>
      <c r="F16" s="24" t="s">
        <v>1</v>
      </c>
      <c r="G16" s="37">
        <v>25</v>
      </c>
      <c r="H16" s="37"/>
      <c r="I16" s="38">
        <f t="shared" ref="I16:I22" si="1">SUM(G16:H16)</f>
        <v>25</v>
      </c>
    </row>
    <row r="17" spans="3:9" x14ac:dyDescent="0.25">
      <c r="C17" s="26" t="s">
        <v>33</v>
      </c>
      <c r="D17" s="27">
        <v>202</v>
      </c>
      <c r="E17" s="28" t="s">
        <v>14</v>
      </c>
      <c r="F17" s="27" t="s">
        <v>0</v>
      </c>
      <c r="G17" s="27">
        <v>1</v>
      </c>
      <c r="H17" s="29"/>
      <c r="I17" s="30">
        <f t="shared" si="1"/>
        <v>1</v>
      </c>
    </row>
    <row r="18" spans="3:9" x14ac:dyDescent="0.25">
      <c r="C18" s="26"/>
      <c r="D18" s="27">
        <v>203</v>
      </c>
      <c r="E18" s="28" t="s">
        <v>27</v>
      </c>
      <c r="F18" s="27" t="s">
        <v>29</v>
      </c>
      <c r="G18" s="27">
        <f>ROUNDUP((25+12.5)/100*6,0)</f>
        <v>3</v>
      </c>
      <c r="H18" s="27"/>
      <c r="I18" s="30">
        <f t="shared" si="1"/>
        <v>3</v>
      </c>
    </row>
    <row r="19" spans="3:9" x14ac:dyDescent="0.25">
      <c r="C19" s="26" t="s">
        <v>22</v>
      </c>
      <c r="D19" s="27">
        <v>209</v>
      </c>
      <c r="E19" s="28" t="s">
        <v>58</v>
      </c>
      <c r="F19" s="27" t="s">
        <v>15</v>
      </c>
      <c r="G19" s="27">
        <f>(25+12.5)/100</f>
        <v>0.375</v>
      </c>
      <c r="H19" s="39"/>
      <c r="I19" s="31">
        <f t="shared" si="1"/>
        <v>0.375</v>
      </c>
    </row>
    <row r="20" spans="3:9" x14ac:dyDescent="0.25">
      <c r="C20" s="26" t="s">
        <v>63</v>
      </c>
      <c r="D20" s="27">
        <v>606</v>
      </c>
      <c r="E20" s="28" t="s">
        <v>64</v>
      </c>
      <c r="F20" s="27" t="s">
        <v>1</v>
      </c>
      <c r="G20" s="40">
        <v>25</v>
      </c>
      <c r="H20" s="40"/>
      <c r="I20" s="38">
        <f t="shared" si="1"/>
        <v>25</v>
      </c>
    </row>
    <row r="21" spans="3:9" x14ac:dyDescent="0.25">
      <c r="C21" s="26" t="s">
        <v>46</v>
      </c>
      <c r="D21" s="27">
        <v>606</v>
      </c>
      <c r="E21" s="28" t="s">
        <v>80</v>
      </c>
      <c r="F21" s="27" t="s">
        <v>0</v>
      </c>
      <c r="G21" s="27">
        <v>1</v>
      </c>
      <c r="H21" s="27"/>
      <c r="I21" s="30">
        <f t="shared" si="1"/>
        <v>1</v>
      </c>
    </row>
    <row r="22" spans="3:9" ht="15.75" thickBot="1" x14ac:dyDescent="0.3">
      <c r="C22" s="32"/>
      <c r="D22" s="33">
        <v>626</v>
      </c>
      <c r="E22" s="34" t="s">
        <v>62</v>
      </c>
      <c r="F22" s="33" t="s">
        <v>0</v>
      </c>
      <c r="G22" s="33">
        <v>2</v>
      </c>
      <c r="H22" s="33"/>
      <c r="I22" s="35">
        <f t="shared" si="1"/>
        <v>2</v>
      </c>
    </row>
    <row r="23" spans="3:9" x14ac:dyDescent="0.25">
      <c r="C23" s="36" t="s">
        <v>84</v>
      </c>
      <c r="D23" s="20"/>
      <c r="E23" s="20"/>
      <c r="F23" s="20"/>
      <c r="G23" s="20"/>
      <c r="H23" s="20"/>
      <c r="I23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13:I13"/>
    <mergeCell ref="C14:C15"/>
    <mergeCell ref="D14:D15"/>
    <mergeCell ref="E14:E15"/>
    <mergeCell ref="F14:F15"/>
    <mergeCell ref="G14:H14"/>
    <mergeCell ref="I14:I1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31AAF-FDFA-40A2-BF64-F46EED236E9F}">
  <dimension ref="C2:I27"/>
  <sheetViews>
    <sheetView workbookViewId="0">
      <selection activeCell="H22" sqref="H22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90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/>
      <c r="D6" s="24"/>
      <c r="E6" s="25"/>
      <c r="F6" s="24"/>
      <c r="G6" s="37"/>
      <c r="H6" s="37"/>
      <c r="I6" s="38"/>
    </row>
    <row r="7" spans="3:9" x14ac:dyDescent="0.25">
      <c r="C7" s="26"/>
      <c r="D7" s="27"/>
      <c r="E7" s="28"/>
      <c r="F7" s="27"/>
      <c r="G7" s="27"/>
      <c r="H7" s="29"/>
      <c r="I7" s="30"/>
    </row>
    <row r="8" spans="3:9" x14ac:dyDescent="0.25">
      <c r="C8" s="26"/>
      <c r="D8" s="27"/>
      <c r="E8" s="28"/>
      <c r="F8" s="27"/>
      <c r="G8" s="27"/>
      <c r="H8" s="27"/>
      <c r="I8" s="30"/>
    </row>
    <row r="9" spans="3:9" x14ac:dyDescent="0.25">
      <c r="C9" s="26"/>
      <c r="D9" s="27"/>
      <c r="E9" s="28"/>
      <c r="F9" s="27"/>
      <c r="G9" s="27"/>
      <c r="H9" s="39"/>
      <c r="I9" s="31"/>
    </row>
    <row r="10" spans="3:9" x14ac:dyDescent="0.25">
      <c r="C10" s="26"/>
      <c r="D10" s="27"/>
      <c r="E10" s="28"/>
      <c r="F10" s="27"/>
      <c r="G10" s="40"/>
      <c r="H10" s="40"/>
      <c r="I10" s="38"/>
    </row>
    <row r="11" spans="3:9" x14ac:dyDescent="0.25">
      <c r="C11" s="26"/>
      <c r="D11" s="27"/>
      <c r="E11" s="28"/>
      <c r="F11" s="27"/>
      <c r="G11" s="27"/>
      <c r="H11" s="27"/>
      <c r="I11" s="30"/>
    </row>
    <row r="12" spans="3:9" ht="15.75" thickBot="1" x14ac:dyDescent="0.3">
      <c r="C12" s="32"/>
      <c r="D12" s="33"/>
      <c r="E12" s="34"/>
      <c r="F12" s="33"/>
      <c r="G12" s="33"/>
      <c r="H12" s="33"/>
      <c r="I12" s="35"/>
    </row>
    <row r="13" spans="3:9" x14ac:dyDescent="0.25">
      <c r="C13" s="36" t="s">
        <v>84</v>
      </c>
      <c r="D13" s="20"/>
      <c r="E13" s="20"/>
      <c r="F13" s="20"/>
      <c r="G13" s="20"/>
      <c r="H13" s="20"/>
      <c r="I13" s="20"/>
    </row>
    <row r="14" spans="3:9" ht="15.75" thickBot="1" x14ac:dyDescent="0.3"/>
    <row r="15" spans="3:9" ht="15.75" thickBot="1" x14ac:dyDescent="0.3">
      <c r="C15" s="130" t="s">
        <v>101</v>
      </c>
      <c r="D15" s="131"/>
      <c r="E15" s="131"/>
      <c r="F15" s="131"/>
      <c r="G15" s="131"/>
      <c r="H15" s="131"/>
      <c r="I15" s="132"/>
    </row>
    <row r="16" spans="3:9" x14ac:dyDescent="0.25">
      <c r="C16" s="133" t="s">
        <v>3</v>
      </c>
      <c r="D16" s="135" t="s">
        <v>4</v>
      </c>
      <c r="E16" s="137" t="s">
        <v>5</v>
      </c>
      <c r="F16" s="135" t="s">
        <v>6</v>
      </c>
      <c r="G16" s="139" t="s">
        <v>7</v>
      </c>
      <c r="H16" s="140"/>
      <c r="I16" s="141" t="s">
        <v>8</v>
      </c>
    </row>
    <row r="17" spans="3:9" ht="15.75" thickBot="1" x14ac:dyDescent="0.3">
      <c r="C17" s="134"/>
      <c r="D17" s="136"/>
      <c r="E17" s="138"/>
      <c r="F17" s="136"/>
      <c r="G17" s="22" t="s">
        <v>60</v>
      </c>
      <c r="H17" s="22" t="s">
        <v>61</v>
      </c>
      <c r="I17" s="142"/>
    </row>
    <row r="18" spans="3:9" x14ac:dyDescent="0.25">
      <c r="C18" s="23" t="s">
        <v>11</v>
      </c>
      <c r="D18" s="24">
        <v>202</v>
      </c>
      <c r="E18" s="25" t="s">
        <v>2</v>
      </c>
      <c r="F18" s="24" t="s">
        <v>1</v>
      </c>
      <c r="G18" s="37"/>
      <c r="H18" s="37">
        <v>112.5</v>
      </c>
      <c r="I18" s="38">
        <f t="shared" ref="I18:I26" si="0">SUM(G18:H18)</f>
        <v>112.5</v>
      </c>
    </row>
    <row r="19" spans="3:9" x14ac:dyDescent="0.25">
      <c r="C19" s="26" t="s">
        <v>33</v>
      </c>
      <c r="D19" s="27">
        <v>202</v>
      </c>
      <c r="E19" s="28" t="s">
        <v>14</v>
      </c>
      <c r="F19" s="27" t="s">
        <v>0</v>
      </c>
      <c r="G19" s="27"/>
      <c r="H19" s="29">
        <v>1</v>
      </c>
      <c r="I19" s="30">
        <f t="shared" si="0"/>
        <v>1</v>
      </c>
    </row>
    <row r="20" spans="3:9" x14ac:dyDescent="0.25">
      <c r="C20" s="26" t="s">
        <v>19</v>
      </c>
      <c r="D20" s="27">
        <v>202</v>
      </c>
      <c r="E20" s="28" t="s">
        <v>66</v>
      </c>
      <c r="F20" s="27" t="s">
        <v>0</v>
      </c>
      <c r="G20" s="27"/>
      <c r="H20" s="29">
        <v>1</v>
      </c>
      <c r="I20" s="30">
        <f t="shared" si="0"/>
        <v>1</v>
      </c>
    </row>
    <row r="21" spans="3:9" x14ac:dyDescent="0.25">
      <c r="C21" s="26"/>
      <c r="D21" s="27">
        <v>203</v>
      </c>
      <c r="E21" s="28" t="s">
        <v>27</v>
      </c>
      <c r="F21" s="27" t="s">
        <v>29</v>
      </c>
      <c r="G21" s="27"/>
      <c r="H21" s="27">
        <f>ROUNDUP((112.5+50+12.5)/100*6,0)</f>
        <v>11</v>
      </c>
      <c r="I21" s="30">
        <f t="shared" si="0"/>
        <v>11</v>
      </c>
    </row>
    <row r="22" spans="3:9" x14ac:dyDescent="0.25">
      <c r="C22" s="26" t="s">
        <v>22</v>
      </c>
      <c r="D22" s="27">
        <v>209</v>
      </c>
      <c r="E22" s="28" t="s">
        <v>58</v>
      </c>
      <c r="F22" s="27" t="s">
        <v>15</v>
      </c>
      <c r="G22" s="27"/>
      <c r="H22" s="27">
        <f>(112.5+50+12.5)/100</f>
        <v>1.75</v>
      </c>
      <c r="I22" s="31">
        <f t="shared" si="0"/>
        <v>1.75</v>
      </c>
    </row>
    <row r="23" spans="3:9" x14ac:dyDescent="0.25">
      <c r="C23" s="26" t="s">
        <v>23</v>
      </c>
      <c r="D23" s="27">
        <v>606</v>
      </c>
      <c r="E23" s="28" t="s">
        <v>56</v>
      </c>
      <c r="F23" s="27" t="s">
        <v>1</v>
      </c>
      <c r="G23" s="40"/>
      <c r="H23" s="40">
        <v>112.5</v>
      </c>
      <c r="I23" s="38">
        <f t="shared" si="0"/>
        <v>112.5</v>
      </c>
    </row>
    <row r="24" spans="3:9" x14ac:dyDescent="0.25">
      <c r="C24" s="26" t="s">
        <v>44</v>
      </c>
      <c r="D24" s="27">
        <v>606</v>
      </c>
      <c r="E24" s="28" t="s">
        <v>40</v>
      </c>
      <c r="F24" s="27" t="s">
        <v>0</v>
      </c>
      <c r="G24" s="29"/>
      <c r="H24" s="29">
        <v>1</v>
      </c>
      <c r="I24" s="30">
        <f t="shared" si="0"/>
        <v>1</v>
      </c>
    </row>
    <row r="25" spans="3:9" x14ac:dyDescent="0.25">
      <c r="C25" s="26" t="s">
        <v>68</v>
      </c>
      <c r="D25" s="27">
        <v>606</v>
      </c>
      <c r="E25" s="28" t="s">
        <v>42</v>
      </c>
      <c r="F25" s="27" t="s">
        <v>0</v>
      </c>
      <c r="G25" s="27"/>
      <c r="H25" s="27">
        <v>1</v>
      </c>
      <c r="I25" s="30">
        <f t="shared" si="0"/>
        <v>1</v>
      </c>
    </row>
    <row r="26" spans="3:9" ht="15.75" thickBot="1" x14ac:dyDescent="0.3">
      <c r="C26" s="32"/>
      <c r="D26" s="33">
        <v>626</v>
      </c>
      <c r="E26" s="34" t="s">
        <v>62</v>
      </c>
      <c r="F26" s="33" t="s">
        <v>0</v>
      </c>
      <c r="G26" s="33"/>
      <c r="H26" s="33">
        <v>4</v>
      </c>
      <c r="I26" s="35">
        <f t="shared" si="0"/>
        <v>4</v>
      </c>
    </row>
    <row r="27" spans="3:9" x14ac:dyDescent="0.25">
      <c r="C27" s="36" t="s">
        <v>84</v>
      </c>
      <c r="D27" s="20"/>
      <c r="E27" s="20"/>
      <c r="F27" s="20"/>
      <c r="G27" s="20"/>
      <c r="H27" s="20"/>
      <c r="I27" s="20"/>
    </row>
  </sheetData>
  <mergeCells count="14">
    <mergeCell ref="C15:I15"/>
    <mergeCell ref="C16:C17"/>
    <mergeCell ref="D16:D17"/>
    <mergeCell ref="E16:E17"/>
    <mergeCell ref="F16:F17"/>
    <mergeCell ref="G16:H16"/>
    <mergeCell ref="I16:I17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F269-52E7-44F4-B38E-759358D29F0A}">
  <dimension ref="C2:I28"/>
  <sheetViews>
    <sheetView workbookViewId="0">
      <selection activeCell="G13" sqref="G13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112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175</v>
      </c>
      <c r="H6" s="37">
        <v>25</v>
      </c>
      <c r="I6" s="38">
        <f t="shared" ref="I6:I17" si="0">SUM(G6:H6)</f>
        <v>200</v>
      </c>
    </row>
    <row r="7" spans="3:9" x14ac:dyDescent="0.25">
      <c r="C7" s="49" t="s">
        <v>13</v>
      </c>
      <c r="D7" s="50">
        <v>202</v>
      </c>
      <c r="E7" s="28" t="s">
        <v>34</v>
      </c>
      <c r="F7" s="50" t="s">
        <v>0</v>
      </c>
      <c r="G7" s="27">
        <v>1</v>
      </c>
      <c r="H7" s="27">
        <v>1</v>
      </c>
      <c r="I7" s="30">
        <f t="shared" si="0"/>
        <v>2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7">
        <v>1</v>
      </c>
      <c r="H8" s="29">
        <v>1</v>
      </c>
      <c r="I8" s="30">
        <f t="shared" si="0"/>
        <v>2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>
        <f>ROUNDUP((50+175+12.5)/100*6,0)</f>
        <v>15</v>
      </c>
      <c r="H9" s="27">
        <f>ROUNDUP((50+25+12.5)/100*6,0)</f>
        <v>6</v>
      </c>
      <c r="I9" s="30">
        <f t="shared" si="0"/>
        <v>21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>
        <f>(50+175+12.5)/100</f>
        <v>2.375</v>
      </c>
      <c r="H10" s="27">
        <f>(50+25+12.5)/100</f>
        <v>0.875</v>
      </c>
      <c r="I10" s="31">
        <f t="shared" si="0"/>
        <v>3.25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40"/>
      <c r="H11" s="40">
        <v>25</v>
      </c>
      <c r="I11" s="38">
        <f t="shared" si="0"/>
        <v>25</v>
      </c>
    </row>
    <row r="12" spans="3:9" x14ac:dyDescent="0.25">
      <c r="C12" s="26" t="s">
        <v>23</v>
      </c>
      <c r="D12" s="27">
        <v>606</v>
      </c>
      <c r="E12" s="28" t="s">
        <v>56</v>
      </c>
      <c r="F12" s="27" t="s">
        <v>1</v>
      </c>
      <c r="G12" s="40">
        <v>175</v>
      </c>
      <c r="H12" s="40"/>
      <c r="I12" s="38">
        <f t="shared" si="0"/>
        <v>175</v>
      </c>
    </row>
    <row r="13" spans="3:9" x14ac:dyDescent="0.25">
      <c r="C13" s="26" t="s">
        <v>44</v>
      </c>
      <c r="D13" s="27">
        <v>606</v>
      </c>
      <c r="E13" s="28" t="s">
        <v>40</v>
      </c>
      <c r="F13" s="27" t="s">
        <v>0</v>
      </c>
      <c r="G13" s="27">
        <v>1</v>
      </c>
      <c r="H13" s="40"/>
      <c r="I13" s="30">
        <f t="shared" si="0"/>
        <v>1</v>
      </c>
    </row>
    <row r="14" spans="3:9" x14ac:dyDescent="0.25">
      <c r="C14" s="26" t="s">
        <v>68</v>
      </c>
      <c r="D14" s="27">
        <v>606</v>
      </c>
      <c r="E14" s="28" t="s">
        <v>42</v>
      </c>
      <c r="F14" s="27" t="s">
        <v>0</v>
      </c>
      <c r="G14" s="27">
        <v>1</v>
      </c>
      <c r="H14" s="40"/>
      <c r="I14" s="30">
        <v>1</v>
      </c>
    </row>
    <row r="15" spans="3:9" x14ac:dyDescent="0.25">
      <c r="C15" s="26" t="s">
        <v>45</v>
      </c>
      <c r="D15" s="27">
        <v>606</v>
      </c>
      <c r="E15" s="28" t="s">
        <v>79</v>
      </c>
      <c r="F15" s="27" t="s">
        <v>0</v>
      </c>
      <c r="G15" s="27"/>
      <c r="H15" s="29">
        <v>1</v>
      </c>
      <c r="I15" s="30">
        <v>1</v>
      </c>
    </row>
    <row r="16" spans="3:9" x14ac:dyDescent="0.25">
      <c r="C16" s="26" t="s">
        <v>46</v>
      </c>
      <c r="D16" s="27">
        <v>606</v>
      </c>
      <c r="E16" s="28" t="s">
        <v>80</v>
      </c>
      <c r="F16" s="27" t="s">
        <v>0</v>
      </c>
      <c r="G16" s="27"/>
      <c r="H16" s="27">
        <v>1</v>
      </c>
      <c r="I16" s="30">
        <f t="shared" si="0"/>
        <v>1</v>
      </c>
    </row>
    <row r="17" spans="3:9" ht="15.75" thickBot="1" x14ac:dyDescent="0.3">
      <c r="C17" s="32"/>
      <c r="D17" s="33">
        <v>626</v>
      </c>
      <c r="E17" s="34" t="s">
        <v>62</v>
      </c>
      <c r="F17" s="33" t="s">
        <v>0</v>
      </c>
      <c r="G17" s="33">
        <v>4</v>
      </c>
      <c r="H17" s="33">
        <v>3</v>
      </c>
      <c r="I17" s="35">
        <f t="shared" si="0"/>
        <v>7</v>
      </c>
    </row>
    <row r="18" spans="3:9" x14ac:dyDescent="0.25">
      <c r="C18" s="36" t="s">
        <v>84</v>
      </c>
      <c r="D18" s="20"/>
      <c r="E18" s="20"/>
      <c r="F18" s="20"/>
      <c r="G18" s="20"/>
      <c r="H18" s="20"/>
      <c r="I18" s="20"/>
    </row>
    <row r="19" spans="3:9" ht="15.75" thickBot="1" x14ac:dyDescent="0.3"/>
    <row r="20" spans="3:9" ht="15.75" thickBot="1" x14ac:dyDescent="0.3">
      <c r="C20" s="130" t="s">
        <v>113</v>
      </c>
      <c r="D20" s="131"/>
      <c r="E20" s="131"/>
      <c r="F20" s="131"/>
      <c r="G20" s="131"/>
      <c r="H20" s="131"/>
      <c r="I20" s="132"/>
    </row>
    <row r="21" spans="3:9" x14ac:dyDescent="0.25">
      <c r="C21" s="133" t="s">
        <v>3</v>
      </c>
      <c r="D21" s="135" t="s">
        <v>4</v>
      </c>
      <c r="E21" s="137" t="s">
        <v>5</v>
      </c>
      <c r="F21" s="135" t="s">
        <v>6</v>
      </c>
      <c r="G21" s="139" t="s">
        <v>7</v>
      </c>
      <c r="H21" s="140"/>
      <c r="I21" s="141" t="s">
        <v>8</v>
      </c>
    </row>
    <row r="22" spans="3:9" ht="15.75" thickBot="1" x14ac:dyDescent="0.3">
      <c r="C22" s="134"/>
      <c r="D22" s="136"/>
      <c r="E22" s="138"/>
      <c r="F22" s="136"/>
      <c r="G22" s="22" t="s">
        <v>60</v>
      </c>
      <c r="H22" s="22" t="s">
        <v>61</v>
      </c>
      <c r="I22" s="142"/>
    </row>
    <row r="23" spans="3:9" x14ac:dyDescent="0.25">
      <c r="C23" s="26" t="s">
        <v>13</v>
      </c>
      <c r="D23" s="27">
        <v>202</v>
      </c>
      <c r="E23" s="28" t="s">
        <v>34</v>
      </c>
      <c r="F23" s="27" t="s">
        <v>0</v>
      </c>
      <c r="G23" s="27">
        <v>1</v>
      </c>
      <c r="H23" s="29"/>
      <c r="I23" s="30">
        <f t="shared" ref="I23:I27" si="1">SUM(G23:H23)</f>
        <v>1</v>
      </c>
    </row>
    <row r="24" spans="3:9" x14ac:dyDescent="0.25">
      <c r="C24" s="26"/>
      <c r="D24" s="27">
        <v>203</v>
      </c>
      <c r="E24" s="28" t="s">
        <v>27</v>
      </c>
      <c r="F24" s="27" t="s">
        <v>29</v>
      </c>
      <c r="G24" s="27">
        <f>ROUNDUP((50)/100*6,0)</f>
        <v>3</v>
      </c>
      <c r="H24" s="27"/>
      <c r="I24" s="30">
        <f t="shared" si="1"/>
        <v>3</v>
      </c>
    </row>
    <row r="25" spans="3:9" x14ac:dyDescent="0.25">
      <c r="C25" s="26" t="s">
        <v>22</v>
      </c>
      <c r="D25" s="27">
        <v>209</v>
      </c>
      <c r="E25" s="28" t="s">
        <v>58</v>
      </c>
      <c r="F25" s="27" t="s">
        <v>15</v>
      </c>
      <c r="G25" s="27">
        <f>(50)/100</f>
        <v>0.5</v>
      </c>
      <c r="H25" s="39"/>
      <c r="I25" s="31">
        <f t="shared" si="1"/>
        <v>0.5</v>
      </c>
    </row>
    <row r="26" spans="3:9" x14ac:dyDescent="0.25">
      <c r="C26" s="26" t="s">
        <v>45</v>
      </c>
      <c r="D26" s="27">
        <v>606</v>
      </c>
      <c r="E26" s="28" t="s">
        <v>79</v>
      </c>
      <c r="F26" s="27" t="s">
        <v>0</v>
      </c>
      <c r="G26" s="27">
        <v>1</v>
      </c>
      <c r="H26" s="27"/>
      <c r="I26" s="30">
        <f t="shared" si="1"/>
        <v>1</v>
      </c>
    </row>
    <row r="27" spans="3:9" ht="15.75" thickBot="1" x14ac:dyDescent="0.3">
      <c r="C27" s="32"/>
      <c r="D27" s="33">
        <v>626</v>
      </c>
      <c r="E27" s="34" t="s">
        <v>62</v>
      </c>
      <c r="F27" s="33" t="s">
        <v>0</v>
      </c>
      <c r="G27" s="33">
        <v>2</v>
      </c>
      <c r="H27" s="33"/>
      <c r="I27" s="35">
        <f t="shared" si="1"/>
        <v>2</v>
      </c>
    </row>
    <row r="28" spans="3:9" x14ac:dyDescent="0.25">
      <c r="C28" s="36" t="s">
        <v>84</v>
      </c>
      <c r="D28" s="20"/>
      <c r="E28" s="20"/>
      <c r="F28" s="20"/>
      <c r="G28" s="20"/>
      <c r="H28" s="20"/>
      <c r="I28" s="20"/>
    </row>
  </sheetData>
  <mergeCells count="14">
    <mergeCell ref="C20:I20"/>
    <mergeCell ref="C21:C22"/>
    <mergeCell ref="D21:D22"/>
    <mergeCell ref="E21:E22"/>
    <mergeCell ref="F21:F22"/>
    <mergeCell ref="G21:H21"/>
    <mergeCell ref="I21:I22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53CF8-C0DC-4FB9-8569-DF5B72537489}">
  <dimension ref="C2:I36"/>
  <sheetViews>
    <sheetView topLeftCell="A3" workbookViewId="0">
      <selection activeCell="H28" sqref="H28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115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112.5</v>
      </c>
      <c r="H6" s="37">
        <v>25</v>
      </c>
      <c r="I6" s="38">
        <f t="shared" ref="I6:I18" si="0">SUM(G6:H6)</f>
        <v>137.5</v>
      </c>
    </row>
    <row r="7" spans="3:9" x14ac:dyDescent="0.25">
      <c r="C7" s="49" t="s">
        <v>13</v>
      </c>
      <c r="D7" s="50">
        <v>202</v>
      </c>
      <c r="E7" s="28" t="s">
        <v>34</v>
      </c>
      <c r="F7" s="50" t="s">
        <v>0</v>
      </c>
      <c r="G7" s="27"/>
      <c r="H7" s="27">
        <v>1</v>
      </c>
      <c r="I7" s="30">
        <f t="shared" si="0"/>
        <v>1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7">
        <v>1</v>
      </c>
      <c r="H8" s="29">
        <v>1</v>
      </c>
      <c r="I8" s="30">
        <f t="shared" si="0"/>
        <v>2</v>
      </c>
    </row>
    <row r="9" spans="3:9" x14ac:dyDescent="0.25">
      <c r="C9" s="26" t="s">
        <v>19</v>
      </c>
      <c r="D9" s="27">
        <v>202</v>
      </c>
      <c r="E9" s="28" t="s">
        <v>66</v>
      </c>
      <c r="F9" s="27" t="s">
        <v>0</v>
      </c>
      <c r="G9" s="27">
        <v>1</v>
      </c>
      <c r="H9" s="29"/>
      <c r="I9" s="30">
        <f t="shared" si="0"/>
        <v>1</v>
      </c>
    </row>
    <row r="10" spans="3:9" x14ac:dyDescent="0.25">
      <c r="C10" s="26"/>
      <c r="D10" s="27">
        <v>203</v>
      </c>
      <c r="E10" s="28" t="s">
        <v>27</v>
      </c>
      <c r="F10" s="27" t="s">
        <v>29</v>
      </c>
      <c r="G10" s="27">
        <f>ROUNDUP((50+112.5+12.5)/100*6,0)</f>
        <v>11</v>
      </c>
      <c r="H10" s="27">
        <f>ROUNDUP((50+25+12.5)/100*6,0)</f>
        <v>6</v>
      </c>
      <c r="I10" s="30">
        <f t="shared" si="0"/>
        <v>17</v>
      </c>
    </row>
    <row r="11" spans="3:9" x14ac:dyDescent="0.25">
      <c r="C11" s="26" t="s">
        <v>22</v>
      </c>
      <c r="D11" s="27">
        <v>209</v>
      </c>
      <c r="E11" s="28" t="s">
        <v>58</v>
      </c>
      <c r="F11" s="27" t="s">
        <v>15</v>
      </c>
      <c r="G11" s="27">
        <f>(50+112.5+12.5)/100</f>
        <v>1.75</v>
      </c>
      <c r="H11" s="27">
        <f>(50+25+12.5)/100</f>
        <v>0.875</v>
      </c>
      <c r="I11" s="31">
        <f t="shared" si="0"/>
        <v>2.625</v>
      </c>
    </row>
    <row r="12" spans="3:9" x14ac:dyDescent="0.25">
      <c r="C12" s="26" t="s">
        <v>63</v>
      </c>
      <c r="D12" s="27">
        <v>606</v>
      </c>
      <c r="E12" s="28" t="s">
        <v>64</v>
      </c>
      <c r="F12" s="27" t="s">
        <v>1</v>
      </c>
      <c r="G12" s="40"/>
      <c r="H12" s="40">
        <v>25</v>
      </c>
      <c r="I12" s="38">
        <f t="shared" si="0"/>
        <v>25</v>
      </c>
    </row>
    <row r="13" spans="3:9" x14ac:dyDescent="0.25">
      <c r="C13" s="26" t="s">
        <v>23</v>
      </c>
      <c r="D13" s="27">
        <v>606</v>
      </c>
      <c r="E13" s="28" t="s">
        <v>56</v>
      </c>
      <c r="F13" s="27" t="s">
        <v>1</v>
      </c>
      <c r="G13" s="40">
        <v>112.5</v>
      </c>
      <c r="H13" s="40"/>
      <c r="I13" s="38">
        <f t="shared" si="0"/>
        <v>112.5</v>
      </c>
    </row>
    <row r="14" spans="3:9" x14ac:dyDescent="0.25">
      <c r="C14" s="26" t="s">
        <v>44</v>
      </c>
      <c r="D14" s="27">
        <v>606</v>
      </c>
      <c r="E14" s="28" t="s">
        <v>40</v>
      </c>
      <c r="F14" s="27" t="s">
        <v>0</v>
      </c>
      <c r="G14" s="27">
        <v>1</v>
      </c>
      <c r="H14" s="40"/>
      <c r="I14" s="30">
        <f t="shared" si="0"/>
        <v>1</v>
      </c>
    </row>
    <row r="15" spans="3:9" x14ac:dyDescent="0.25">
      <c r="C15" s="26" t="s">
        <v>68</v>
      </c>
      <c r="D15" s="27">
        <v>606</v>
      </c>
      <c r="E15" s="28" t="s">
        <v>42</v>
      </c>
      <c r="F15" s="27" t="s">
        <v>0</v>
      </c>
      <c r="G15" s="27">
        <v>1</v>
      </c>
      <c r="H15" s="40"/>
      <c r="I15" s="30">
        <v>1</v>
      </c>
    </row>
    <row r="16" spans="3:9" x14ac:dyDescent="0.25">
      <c r="C16" s="26" t="s">
        <v>45</v>
      </c>
      <c r="D16" s="27">
        <v>606</v>
      </c>
      <c r="E16" s="28" t="s">
        <v>79</v>
      </c>
      <c r="F16" s="27" t="s">
        <v>0</v>
      </c>
      <c r="G16" s="27"/>
      <c r="H16" s="29">
        <v>1</v>
      </c>
      <c r="I16" s="30">
        <v>1</v>
      </c>
    </row>
    <row r="17" spans="3:9" x14ac:dyDescent="0.25">
      <c r="C17" s="26" t="s">
        <v>46</v>
      </c>
      <c r="D17" s="27">
        <v>606</v>
      </c>
      <c r="E17" s="28" t="s">
        <v>80</v>
      </c>
      <c r="F17" s="27" t="s">
        <v>0</v>
      </c>
      <c r="G17" s="27"/>
      <c r="H17" s="27">
        <v>1</v>
      </c>
      <c r="I17" s="30">
        <f t="shared" si="0"/>
        <v>1</v>
      </c>
    </row>
    <row r="18" spans="3:9" ht="15.75" thickBot="1" x14ac:dyDescent="0.3">
      <c r="C18" s="32"/>
      <c r="D18" s="33">
        <v>626</v>
      </c>
      <c r="E18" s="34" t="s">
        <v>62</v>
      </c>
      <c r="F18" s="33" t="s">
        <v>0</v>
      </c>
      <c r="G18" s="33">
        <v>5</v>
      </c>
      <c r="H18" s="33">
        <v>3</v>
      </c>
      <c r="I18" s="35">
        <f t="shared" si="0"/>
        <v>8</v>
      </c>
    </row>
    <row r="19" spans="3:9" x14ac:dyDescent="0.25">
      <c r="C19" s="36" t="s">
        <v>84</v>
      </c>
      <c r="D19" s="20"/>
      <c r="E19" s="20"/>
      <c r="F19" s="20"/>
      <c r="G19" s="20"/>
      <c r="H19" s="20"/>
      <c r="I19" s="20"/>
    </row>
    <row r="20" spans="3:9" ht="15.75" thickBot="1" x14ac:dyDescent="0.3"/>
    <row r="21" spans="3:9" ht="15.75" thickBot="1" x14ac:dyDescent="0.3">
      <c r="C21" s="130" t="s">
        <v>116</v>
      </c>
      <c r="D21" s="131"/>
      <c r="E21" s="131"/>
      <c r="F21" s="131"/>
      <c r="G21" s="131"/>
      <c r="H21" s="131"/>
      <c r="I21" s="132"/>
    </row>
    <row r="22" spans="3:9" x14ac:dyDescent="0.25">
      <c r="C22" s="133" t="s">
        <v>3</v>
      </c>
      <c r="D22" s="135" t="s">
        <v>4</v>
      </c>
      <c r="E22" s="137" t="s">
        <v>5</v>
      </c>
      <c r="F22" s="135" t="s">
        <v>6</v>
      </c>
      <c r="G22" s="139" t="s">
        <v>7</v>
      </c>
      <c r="H22" s="140"/>
      <c r="I22" s="141" t="s">
        <v>8</v>
      </c>
    </row>
    <row r="23" spans="3:9" ht="15.75" thickBot="1" x14ac:dyDescent="0.3">
      <c r="C23" s="134"/>
      <c r="D23" s="136"/>
      <c r="E23" s="138"/>
      <c r="F23" s="136"/>
      <c r="G23" s="22" t="s">
        <v>60</v>
      </c>
      <c r="H23" s="22" t="s">
        <v>61</v>
      </c>
      <c r="I23" s="142"/>
    </row>
    <row r="24" spans="3:9" x14ac:dyDescent="0.25">
      <c r="C24" s="23" t="s">
        <v>11</v>
      </c>
      <c r="D24" s="24">
        <v>202</v>
      </c>
      <c r="E24" s="25" t="s">
        <v>2</v>
      </c>
      <c r="F24" s="24" t="s">
        <v>1</v>
      </c>
      <c r="G24" s="37">
        <v>25</v>
      </c>
      <c r="H24" s="37">
        <v>112.5</v>
      </c>
      <c r="I24" s="38">
        <f t="shared" ref="I24:I31" si="1">SUM(G24:H24)</f>
        <v>137.5</v>
      </c>
    </row>
    <row r="25" spans="3:9" x14ac:dyDescent="0.25">
      <c r="C25" s="26" t="s">
        <v>33</v>
      </c>
      <c r="D25" s="27">
        <v>202</v>
      </c>
      <c r="E25" s="28" t="s">
        <v>14</v>
      </c>
      <c r="F25" s="27" t="s">
        <v>0</v>
      </c>
      <c r="G25" s="27">
        <v>1</v>
      </c>
      <c r="H25" s="29">
        <v>1</v>
      </c>
      <c r="I25" s="30">
        <f t="shared" si="1"/>
        <v>2</v>
      </c>
    </row>
    <row r="26" spans="3:9" x14ac:dyDescent="0.25">
      <c r="C26" s="26" t="s">
        <v>19</v>
      </c>
      <c r="D26" s="27">
        <v>202</v>
      </c>
      <c r="E26" s="28" t="s">
        <v>66</v>
      </c>
      <c r="F26" s="27" t="s">
        <v>0</v>
      </c>
      <c r="G26" s="27">
        <v>1</v>
      </c>
      <c r="H26" s="29">
        <v>1</v>
      </c>
      <c r="I26" s="30">
        <f t="shared" si="1"/>
        <v>2</v>
      </c>
    </row>
    <row r="27" spans="3:9" x14ac:dyDescent="0.25">
      <c r="C27" s="26"/>
      <c r="D27" s="27">
        <v>203</v>
      </c>
      <c r="E27" s="28" t="s">
        <v>27</v>
      </c>
      <c r="F27" s="27" t="s">
        <v>29</v>
      </c>
      <c r="G27" s="27">
        <f>ROUNDUP((37.5+25+12.5)/100*6,0)</f>
        <v>5</v>
      </c>
      <c r="H27" s="27">
        <f>ROUNDUP((50+112.5+12.5)/100*6,0)</f>
        <v>11</v>
      </c>
      <c r="I27" s="30">
        <f t="shared" si="1"/>
        <v>16</v>
      </c>
    </row>
    <row r="28" spans="3:9" x14ac:dyDescent="0.25">
      <c r="C28" s="26" t="s">
        <v>22</v>
      </c>
      <c r="D28" s="27">
        <v>209</v>
      </c>
      <c r="E28" s="28" t="s">
        <v>58</v>
      </c>
      <c r="F28" s="27" t="s">
        <v>15</v>
      </c>
      <c r="G28" s="27">
        <f>(37.5+25+12.5)/100</f>
        <v>0.75</v>
      </c>
      <c r="H28" s="27">
        <f>(50+112.5+12.5)/100</f>
        <v>1.75</v>
      </c>
      <c r="I28" s="31">
        <f t="shared" si="1"/>
        <v>2.5</v>
      </c>
    </row>
    <row r="29" spans="3:9" x14ac:dyDescent="0.25">
      <c r="C29" s="26" t="s">
        <v>63</v>
      </c>
      <c r="D29" s="27">
        <v>606</v>
      </c>
      <c r="E29" s="28" t="s">
        <v>64</v>
      </c>
      <c r="F29" s="27" t="s">
        <v>1</v>
      </c>
      <c r="G29" s="40">
        <v>25</v>
      </c>
      <c r="H29" s="40"/>
      <c r="I29" s="38">
        <f t="shared" si="1"/>
        <v>25</v>
      </c>
    </row>
    <row r="30" spans="3:9" x14ac:dyDescent="0.25">
      <c r="C30" s="26" t="s">
        <v>23</v>
      </c>
      <c r="D30" s="27">
        <v>606</v>
      </c>
      <c r="E30" s="28" t="s">
        <v>56</v>
      </c>
      <c r="F30" s="27" t="s">
        <v>1</v>
      </c>
      <c r="G30" s="40"/>
      <c r="H30" s="40">
        <v>112.5</v>
      </c>
      <c r="I30" s="38">
        <f t="shared" si="1"/>
        <v>112.5</v>
      </c>
    </row>
    <row r="31" spans="3:9" x14ac:dyDescent="0.25">
      <c r="C31" s="26" t="s">
        <v>44</v>
      </c>
      <c r="D31" s="27">
        <v>606</v>
      </c>
      <c r="E31" s="28" t="s">
        <v>40</v>
      </c>
      <c r="F31" s="27" t="s">
        <v>0</v>
      </c>
      <c r="G31" s="27"/>
      <c r="H31" s="29">
        <v>1</v>
      </c>
      <c r="I31" s="30">
        <f t="shared" si="1"/>
        <v>1</v>
      </c>
    </row>
    <row r="32" spans="3:9" x14ac:dyDescent="0.25">
      <c r="C32" s="26" t="s">
        <v>68</v>
      </c>
      <c r="D32" s="27">
        <v>606</v>
      </c>
      <c r="E32" s="28" t="s">
        <v>42</v>
      </c>
      <c r="F32" s="27" t="s">
        <v>0</v>
      </c>
      <c r="G32" s="27"/>
      <c r="H32" s="29">
        <v>1</v>
      </c>
      <c r="I32" s="30">
        <v>1</v>
      </c>
    </row>
    <row r="33" spans="3:9" x14ac:dyDescent="0.25">
      <c r="C33" s="26" t="s">
        <v>46</v>
      </c>
      <c r="D33" s="27">
        <v>606</v>
      </c>
      <c r="E33" s="28" t="s">
        <v>80</v>
      </c>
      <c r="F33" s="27" t="s">
        <v>0</v>
      </c>
      <c r="G33" s="27">
        <v>1</v>
      </c>
      <c r="H33" s="27"/>
      <c r="I33" s="30">
        <f t="shared" ref="I33:I35" si="2">SUM(G33:H33)</f>
        <v>1</v>
      </c>
    </row>
    <row r="34" spans="3:9" x14ac:dyDescent="0.25">
      <c r="C34" s="41" t="s">
        <v>71</v>
      </c>
      <c r="D34" s="42">
        <v>606</v>
      </c>
      <c r="E34" s="28" t="s">
        <v>81</v>
      </c>
      <c r="F34" s="42" t="s">
        <v>0</v>
      </c>
      <c r="G34" s="42">
        <v>1</v>
      </c>
      <c r="H34" s="42"/>
      <c r="I34" s="30">
        <f t="shared" si="2"/>
        <v>1</v>
      </c>
    </row>
    <row r="35" spans="3:9" ht="15.75" thickBot="1" x14ac:dyDescent="0.3">
      <c r="C35" s="32"/>
      <c r="D35" s="33">
        <v>626</v>
      </c>
      <c r="E35" s="34" t="s">
        <v>62</v>
      </c>
      <c r="F35" s="33" t="s">
        <v>0</v>
      </c>
      <c r="G35" s="33">
        <v>3</v>
      </c>
      <c r="H35" s="33">
        <v>5</v>
      </c>
      <c r="I35" s="35">
        <f t="shared" si="2"/>
        <v>8</v>
      </c>
    </row>
    <row r="36" spans="3:9" x14ac:dyDescent="0.25">
      <c r="C36" s="36" t="s">
        <v>84</v>
      </c>
      <c r="D36" s="20"/>
      <c r="E36" s="20"/>
      <c r="F36" s="20"/>
      <c r="G36" s="20"/>
      <c r="H36" s="20"/>
      <c r="I36" s="20"/>
    </row>
  </sheetData>
  <mergeCells count="14">
    <mergeCell ref="C21:I21"/>
    <mergeCell ref="C22:C23"/>
    <mergeCell ref="D22:D23"/>
    <mergeCell ref="E22:E23"/>
    <mergeCell ref="F22:F23"/>
    <mergeCell ref="G22:H22"/>
    <mergeCell ref="I22:I23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5557-CF86-4198-8CE3-5074F387A91D}">
  <dimension ref="C3:I20"/>
  <sheetViews>
    <sheetView workbookViewId="0">
      <selection activeCell="H12" sqref="H12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ht="15.75" thickBot="1" x14ac:dyDescent="0.3">
      <c r="C4" s="130" t="s">
        <v>117</v>
      </c>
      <c r="D4" s="131"/>
      <c r="E4" s="131"/>
      <c r="F4" s="131"/>
      <c r="G4" s="131"/>
      <c r="H4" s="131"/>
      <c r="I4" s="132"/>
    </row>
    <row r="5" spans="3:9" x14ac:dyDescent="0.25">
      <c r="C5" s="133" t="s">
        <v>3</v>
      </c>
      <c r="D5" s="135" t="s">
        <v>4</v>
      </c>
      <c r="E5" s="137" t="s">
        <v>5</v>
      </c>
      <c r="F5" s="135" t="s">
        <v>6</v>
      </c>
      <c r="G5" s="139" t="s">
        <v>7</v>
      </c>
      <c r="H5" s="140"/>
      <c r="I5" s="141" t="s">
        <v>8</v>
      </c>
    </row>
    <row r="6" spans="3:9" ht="15.75" thickBot="1" x14ac:dyDescent="0.3">
      <c r="C6" s="134"/>
      <c r="D6" s="136"/>
      <c r="E6" s="138"/>
      <c r="F6" s="136"/>
      <c r="G6" s="22" t="s">
        <v>60</v>
      </c>
      <c r="H6" s="22" t="s">
        <v>61</v>
      </c>
      <c r="I6" s="142"/>
    </row>
    <row r="7" spans="3:9" x14ac:dyDescent="0.25">
      <c r="C7" s="23" t="s">
        <v>11</v>
      </c>
      <c r="D7" s="24">
        <v>202</v>
      </c>
      <c r="E7" s="25" t="s">
        <v>2</v>
      </c>
      <c r="F7" s="24" t="s">
        <v>1</v>
      </c>
      <c r="G7" s="37">
        <v>25</v>
      </c>
      <c r="H7" s="37">
        <v>112.5</v>
      </c>
      <c r="I7" s="38">
        <f t="shared" ref="I7:I15" si="0">SUM(G7:H7)</f>
        <v>137.5</v>
      </c>
    </row>
    <row r="8" spans="3:9" x14ac:dyDescent="0.25">
      <c r="C8" s="49" t="s">
        <v>13</v>
      </c>
      <c r="D8" s="50">
        <v>202</v>
      </c>
      <c r="E8" s="28" t="s">
        <v>34</v>
      </c>
      <c r="F8" s="50" t="s">
        <v>0</v>
      </c>
      <c r="G8" s="27">
        <v>1</v>
      </c>
      <c r="H8" s="52"/>
      <c r="I8" s="30">
        <f t="shared" si="0"/>
        <v>1</v>
      </c>
    </row>
    <row r="9" spans="3:9" x14ac:dyDescent="0.25">
      <c r="C9" s="26" t="s">
        <v>33</v>
      </c>
      <c r="D9" s="27">
        <v>202</v>
      </c>
      <c r="E9" s="28" t="s">
        <v>14</v>
      </c>
      <c r="F9" s="27" t="s">
        <v>0</v>
      </c>
      <c r="G9" s="27">
        <v>1</v>
      </c>
      <c r="H9" s="29">
        <v>1</v>
      </c>
      <c r="I9" s="30">
        <f t="shared" si="0"/>
        <v>2</v>
      </c>
    </row>
    <row r="10" spans="3:9" x14ac:dyDescent="0.25">
      <c r="C10" s="26" t="s">
        <v>19</v>
      </c>
      <c r="D10" s="27">
        <v>202</v>
      </c>
      <c r="E10" s="28" t="s">
        <v>66</v>
      </c>
      <c r="F10" s="27" t="s">
        <v>0</v>
      </c>
      <c r="G10" s="27"/>
      <c r="H10" s="29">
        <v>1</v>
      </c>
      <c r="I10" s="30">
        <f t="shared" si="0"/>
        <v>1</v>
      </c>
    </row>
    <row r="11" spans="3:9" x14ac:dyDescent="0.25">
      <c r="C11" s="26"/>
      <c r="D11" s="27">
        <v>203</v>
      </c>
      <c r="E11" s="28" t="s">
        <v>27</v>
      </c>
      <c r="F11" s="27" t="s">
        <v>29</v>
      </c>
      <c r="G11" s="27">
        <f>ROUNDUP((50+25+12.5)/100*6,0)</f>
        <v>6</v>
      </c>
      <c r="H11" s="27">
        <f>ROUNDUP((50+112.5+12.5)/100*6,0)</f>
        <v>11</v>
      </c>
      <c r="I11" s="30">
        <f t="shared" si="0"/>
        <v>17</v>
      </c>
    </row>
    <row r="12" spans="3:9" x14ac:dyDescent="0.25">
      <c r="C12" s="26" t="s">
        <v>22</v>
      </c>
      <c r="D12" s="27">
        <v>209</v>
      </c>
      <c r="E12" s="28" t="s">
        <v>58</v>
      </c>
      <c r="F12" s="27" t="s">
        <v>15</v>
      </c>
      <c r="G12" s="27">
        <f>(50+25+12.5)/100</f>
        <v>0.875</v>
      </c>
      <c r="H12" s="27">
        <f>(50+112.5+12.5)/100</f>
        <v>1.75</v>
      </c>
      <c r="I12" s="31">
        <f t="shared" si="0"/>
        <v>2.625</v>
      </c>
    </row>
    <row r="13" spans="3:9" x14ac:dyDescent="0.25">
      <c r="C13" s="26" t="s">
        <v>63</v>
      </c>
      <c r="D13" s="27">
        <v>606</v>
      </c>
      <c r="E13" s="28" t="s">
        <v>64</v>
      </c>
      <c r="F13" s="27" t="s">
        <v>1</v>
      </c>
      <c r="G13" s="40">
        <v>25</v>
      </c>
      <c r="H13" s="40"/>
      <c r="I13" s="38">
        <f t="shared" si="0"/>
        <v>25</v>
      </c>
    </row>
    <row r="14" spans="3:9" x14ac:dyDescent="0.25">
      <c r="C14" s="26" t="s">
        <v>23</v>
      </c>
      <c r="D14" s="27">
        <v>606</v>
      </c>
      <c r="E14" s="28" t="s">
        <v>56</v>
      </c>
      <c r="F14" s="27" t="s">
        <v>1</v>
      </c>
      <c r="G14" s="40"/>
      <c r="H14" s="40">
        <v>112.5</v>
      </c>
      <c r="I14" s="38">
        <f t="shared" si="0"/>
        <v>112.5</v>
      </c>
    </row>
    <row r="15" spans="3:9" x14ac:dyDescent="0.25">
      <c r="C15" s="26" t="s">
        <v>44</v>
      </c>
      <c r="D15" s="27">
        <v>606</v>
      </c>
      <c r="E15" s="28" t="s">
        <v>40</v>
      </c>
      <c r="F15" s="27" t="s">
        <v>0</v>
      </c>
      <c r="G15" s="27"/>
      <c r="H15" s="29">
        <v>1</v>
      </c>
      <c r="I15" s="30">
        <f t="shared" si="0"/>
        <v>1</v>
      </c>
    </row>
    <row r="16" spans="3:9" x14ac:dyDescent="0.25">
      <c r="C16" s="26" t="s">
        <v>68</v>
      </c>
      <c r="D16" s="27">
        <v>606</v>
      </c>
      <c r="E16" s="28" t="s">
        <v>42</v>
      </c>
      <c r="F16" s="27" t="s">
        <v>0</v>
      </c>
      <c r="G16" s="27"/>
      <c r="H16" s="29">
        <v>1</v>
      </c>
      <c r="I16" s="30">
        <v>1</v>
      </c>
    </row>
    <row r="17" spans="3:9" x14ac:dyDescent="0.25">
      <c r="C17" s="26" t="s">
        <v>45</v>
      </c>
      <c r="D17" s="27">
        <v>606</v>
      </c>
      <c r="E17" s="28" t="s">
        <v>79</v>
      </c>
      <c r="F17" s="27" t="s">
        <v>0</v>
      </c>
      <c r="G17" s="27">
        <v>1</v>
      </c>
      <c r="H17" s="29"/>
      <c r="I17" s="30">
        <v>1</v>
      </c>
    </row>
    <row r="18" spans="3:9" x14ac:dyDescent="0.25">
      <c r="C18" s="26" t="s">
        <v>46</v>
      </c>
      <c r="D18" s="27">
        <v>606</v>
      </c>
      <c r="E18" s="28" t="s">
        <v>80</v>
      </c>
      <c r="F18" s="27" t="s">
        <v>0</v>
      </c>
      <c r="G18" s="27">
        <v>1</v>
      </c>
      <c r="H18" s="27"/>
      <c r="I18" s="30">
        <f t="shared" ref="I18:I19" si="1">SUM(G18:H18)</f>
        <v>1</v>
      </c>
    </row>
    <row r="19" spans="3:9" ht="15.75" thickBot="1" x14ac:dyDescent="0.3">
      <c r="C19" s="32"/>
      <c r="D19" s="33">
        <v>626</v>
      </c>
      <c r="E19" s="34" t="s">
        <v>62</v>
      </c>
      <c r="F19" s="33" t="s">
        <v>0</v>
      </c>
      <c r="G19" s="33">
        <v>3</v>
      </c>
      <c r="H19" s="33">
        <v>5</v>
      </c>
      <c r="I19" s="35">
        <f t="shared" si="1"/>
        <v>8</v>
      </c>
    </row>
    <row r="20" spans="3:9" x14ac:dyDescent="0.25">
      <c r="C20" s="36" t="s">
        <v>84</v>
      </c>
      <c r="D20" s="20"/>
      <c r="E20" s="20"/>
      <c r="F20" s="20"/>
      <c r="G20" s="20"/>
      <c r="H20" s="20"/>
      <c r="I20" s="20"/>
    </row>
  </sheetData>
  <mergeCells count="7">
    <mergeCell ref="C4:I4"/>
    <mergeCell ref="C5:C6"/>
    <mergeCell ref="D5:D6"/>
    <mergeCell ref="E5:E6"/>
    <mergeCell ref="F5:F6"/>
    <mergeCell ref="G5:H5"/>
    <mergeCell ref="I5:I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B8F3-869A-41FC-A258-B37774CCF128}">
  <dimension ref="C2:I33"/>
  <sheetViews>
    <sheetView workbookViewId="0">
      <selection activeCell="E13" sqref="E13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119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75</v>
      </c>
      <c r="H6" s="37"/>
      <c r="I6" s="38">
        <f t="shared" ref="I6:I16" si="0">SUM(G6:H6)</f>
        <v>75</v>
      </c>
    </row>
    <row r="7" spans="3:9" x14ac:dyDescent="0.25">
      <c r="C7" s="49" t="s">
        <v>12</v>
      </c>
      <c r="D7" s="50">
        <v>202</v>
      </c>
      <c r="E7" s="51" t="s">
        <v>37</v>
      </c>
      <c r="F7" s="50" t="s">
        <v>1</v>
      </c>
      <c r="G7" s="52">
        <v>75</v>
      </c>
      <c r="H7" s="52"/>
      <c r="I7" s="38">
        <f t="shared" si="0"/>
        <v>75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7">
        <v>1</v>
      </c>
      <c r="H8" s="29"/>
      <c r="I8" s="30">
        <f t="shared" si="0"/>
        <v>1</v>
      </c>
    </row>
    <row r="9" spans="3:9" x14ac:dyDescent="0.25">
      <c r="C9" s="26" t="s">
        <v>21</v>
      </c>
      <c r="D9" s="27">
        <v>202</v>
      </c>
      <c r="E9" s="28" t="s">
        <v>38</v>
      </c>
      <c r="F9" s="27" t="s">
        <v>0</v>
      </c>
      <c r="G9" s="27">
        <v>1</v>
      </c>
      <c r="H9" s="29"/>
      <c r="I9" s="30">
        <f t="shared" si="0"/>
        <v>1</v>
      </c>
    </row>
    <row r="10" spans="3:9" x14ac:dyDescent="0.25">
      <c r="C10" s="26"/>
      <c r="D10" s="27">
        <v>203</v>
      </c>
      <c r="E10" s="28" t="s">
        <v>27</v>
      </c>
      <c r="F10" s="27" t="s">
        <v>29</v>
      </c>
      <c r="G10" s="27">
        <f>ROUNDUP((31.5+75+75+12.5)/100*6,0)</f>
        <v>12</v>
      </c>
      <c r="H10" s="27"/>
      <c r="I10" s="30">
        <f t="shared" si="0"/>
        <v>12</v>
      </c>
    </row>
    <row r="11" spans="3:9" x14ac:dyDescent="0.25">
      <c r="C11" s="26" t="s">
        <v>22</v>
      </c>
      <c r="D11" s="27">
        <v>209</v>
      </c>
      <c r="E11" s="28" t="s">
        <v>58</v>
      </c>
      <c r="F11" s="27" t="s">
        <v>15</v>
      </c>
      <c r="G11" s="27">
        <f>(31.5+75+75+12.5)/100</f>
        <v>1.94</v>
      </c>
      <c r="H11" s="27"/>
      <c r="I11" s="31">
        <f t="shared" si="0"/>
        <v>1.94</v>
      </c>
    </row>
    <row r="12" spans="3:9" x14ac:dyDescent="0.25">
      <c r="C12" s="26" t="s">
        <v>23</v>
      </c>
      <c r="D12" s="27">
        <v>606</v>
      </c>
      <c r="E12" s="28" t="s">
        <v>56</v>
      </c>
      <c r="F12" s="27" t="s">
        <v>1</v>
      </c>
      <c r="G12" s="40">
        <v>75</v>
      </c>
      <c r="H12" s="40"/>
      <c r="I12" s="38">
        <f t="shared" si="0"/>
        <v>75</v>
      </c>
    </row>
    <row r="13" spans="3:9" x14ac:dyDescent="0.25">
      <c r="C13" s="26" t="s">
        <v>41</v>
      </c>
      <c r="D13" s="27">
        <v>606</v>
      </c>
      <c r="E13" s="28" t="s">
        <v>39</v>
      </c>
      <c r="F13" s="27" t="s">
        <v>1</v>
      </c>
      <c r="G13" s="40">
        <v>75</v>
      </c>
      <c r="H13" s="40"/>
      <c r="I13" s="38">
        <f t="shared" si="0"/>
        <v>75</v>
      </c>
    </row>
    <row r="14" spans="3:9" x14ac:dyDescent="0.25">
      <c r="C14" s="26" t="s">
        <v>68</v>
      </c>
      <c r="D14" s="27">
        <v>606</v>
      </c>
      <c r="E14" s="28" t="s">
        <v>42</v>
      </c>
      <c r="F14" s="27" t="s">
        <v>0</v>
      </c>
      <c r="G14" s="27">
        <v>1</v>
      </c>
      <c r="H14" s="40"/>
      <c r="I14" s="30">
        <v>1</v>
      </c>
    </row>
    <row r="15" spans="3:9" x14ac:dyDescent="0.25">
      <c r="C15" s="26" t="s">
        <v>96</v>
      </c>
      <c r="D15" s="27">
        <v>606</v>
      </c>
      <c r="E15" s="28" t="s">
        <v>47</v>
      </c>
      <c r="F15" s="27" t="s">
        <v>0</v>
      </c>
      <c r="G15" s="27">
        <v>1</v>
      </c>
      <c r="H15" s="29"/>
      <c r="I15" s="30">
        <v>1</v>
      </c>
    </row>
    <row r="16" spans="3:9" ht="15.75" thickBot="1" x14ac:dyDescent="0.3">
      <c r="C16" s="32"/>
      <c r="D16" s="33">
        <v>626</v>
      </c>
      <c r="E16" s="34" t="s">
        <v>62</v>
      </c>
      <c r="F16" s="33" t="s">
        <v>0</v>
      </c>
      <c r="G16" s="33">
        <v>4</v>
      </c>
      <c r="H16" s="33"/>
      <c r="I16" s="35">
        <f t="shared" si="0"/>
        <v>4</v>
      </c>
    </row>
    <row r="17" spans="3:9" x14ac:dyDescent="0.25">
      <c r="C17" s="36" t="s">
        <v>84</v>
      </c>
      <c r="D17" s="20"/>
      <c r="E17" s="20"/>
      <c r="F17" s="20"/>
      <c r="G17" s="20"/>
      <c r="H17" s="20"/>
      <c r="I17" s="20"/>
    </row>
    <row r="18" spans="3:9" ht="15.75" thickBot="1" x14ac:dyDescent="0.3"/>
    <row r="19" spans="3:9" ht="15.75" thickBot="1" x14ac:dyDescent="0.3">
      <c r="C19" s="130" t="s">
        <v>120</v>
      </c>
      <c r="D19" s="131"/>
      <c r="E19" s="131"/>
      <c r="F19" s="131"/>
      <c r="G19" s="131"/>
      <c r="H19" s="131"/>
      <c r="I19" s="132"/>
    </row>
    <row r="20" spans="3:9" x14ac:dyDescent="0.25">
      <c r="C20" s="133" t="s">
        <v>3</v>
      </c>
      <c r="D20" s="135" t="s">
        <v>4</v>
      </c>
      <c r="E20" s="137" t="s">
        <v>5</v>
      </c>
      <c r="F20" s="135" t="s">
        <v>6</v>
      </c>
      <c r="G20" s="139" t="s">
        <v>7</v>
      </c>
      <c r="H20" s="140"/>
      <c r="I20" s="141" t="s">
        <v>8</v>
      </c>
    </row>
    <row r="21" spans="3:9" ht="15.75" thickBot="1" x14ac:dyDescent="0.3">
      <c r="C21" s="134"/>
      <c r="D21" s="136"/>
      <c r="E21" s="138"/>
      <c r="F21" s="136"/>
      <c r="G21" s="22" t="s">
        <v>60</v>
      </c>
      <c r="H21" s="22" t="s">
        <v>61</v>
      </c>
      <c r="I21" s="142"/>
    </row>
    <row r="22" spans="3:9" x14ac:dyDescent="0.25">
      <c r="C22" s="23" t="s">
        <v>11</v>
      </c>
      <c r="D22" s="24">
        <v>202</v>
      </c>
      <c r="E22" s="25" t="s">
        <v>2</v>
      </c>
      <c r="F22" s="24" t="s">
        <v>1</v>
      </c>
      <c r="G22" s="37"/>
      <c r="H22" s="37">
        <v>75</v>
      </c>
      <c r="I22" s="38">
        <f t="shared" ref="I22:I29" si="1">SUM(G22:H22)</f>
        <v>75</v>
      </c>
    </row>
    <row r="23" spans="3:9" x14ac:dyDescent="0.25">
      <c r="C23" s="49" t="s">
        <v>12</v>
      </c>
      <c r="D23" s="50">
        <v>202</v>
      </c>
      <c r="E23" s="51" t="s">
        <v>37</v>
      </c>
      <c r="F23" s="50" t="s">
        <v>1</v>
      </c>
      <c r="G23" s="52"/>
      <c r="H23" s="52">
        <v>75</v>
      </c>
      <c r="I23" s="38">
        <f t="shared" si="1"/>
        <v>75</v>
      </c>
    </row>
    <row r="24" spans="3:9" x14ac:dyDescent="0.25">
      <c r="C24" s="26" t="s">
        <v>33</v>
      </c>
      <c r="D24" s="27">
        <v>202</v>
      </c>
      <c r="E24" s="28" t="s">
        <v>14</v>
      </c>
      <c r="F24" s="27" t="s">
        <v>0</v>
      </c>
      <c r="G24" s="27"/>
      <c r="H24" s="29">
        <v>1</v>
      </c>
      <c r="I24" s="30">
        <f t="shared" si="1"/>
        <v>1</v>
      </c>
    </row>
    <row r="25" spans="3:9" x14ac:dyDescent="0.25">
      <c r="C25" s="26" t="s">
        <v>21</v>
      </c>
      <c r="D25" s="27">
        <v>202</v>
      </c>
      <c r="E25" s="28" t="s">
        <v>38</v>
      </c>
      <c r="F25" s="27" t="s">
        <v>0</v>
      </c>
      <c r="G25" s="27"/>
      <c r="H25" s="29">
        <v>1</v>
      </c>
      <c r="I25" s="30">
        <f t="shared" si="1"/>
        <v>1</v>
      </c>
    </row>
    <row r="26" spans="3:9" x14ac:dyDescent="0.25">
      <c r="C26" s="26"/>
      <c r="D26" s="27">
        <v>203</v>
      </c>
      <c r="E26" s="28" t="s">
        <v>27</v>
      </c>
      <c r="F26" s="27" t="s">
        <v>29</v>
      </c>
      <c r="G26" s="27"/>
      <c r="H26" s="27">
        <f>ROUNDUP((31.5+75+75+12.5)/100*6,0)</f>
        <v>12</v>
      </c>
      <c r="I26" s="30">
        <f t="shared" si="1"/>
        <v>12</v>
      </c>
    </row>
    <row r="27" spans="3:9" x14ac:dyDescent="0.25">
      <c r="C27" s="26" t="s">
        <v>22</v>
      </c>
      <c r="D27" s="27">
        <v>209</v>
      </c>
      <c r="E27" s="28" t="s">
        <v>58</v>
      </c>
      <c r="F27" s="27" t="s">
        <v>15</v>
      </c>
      <c r="G27" s="27"/>
      <c r="H27" s="27">
        <f>(31.5+75+75+12.5)/100</f>
        <v>1.94</v>
      </c>
      <c r="I27" s="31">
        <f t="shared" si="1"/>
        <v>1.94</v>
      </c>
    </row>
    <row r="28" spans="3:9" x14ac:dyDescent="0.25">
      <c r="C28" s="26" t="s">
        <v>23</v>
      </c>
      <c r="D28" s="27">
        <v>606</v>
      </c>
      <c r="E28" s="28" t="s">
        <v>56</v>
      </c>
      <c r="F28" s="27" t="s">
        <v>1</v>
      </c>
      <c r="G28" s="40"/>
      <c r="H28" s="40">
        <v>75</v>
      </c>
      <c r="I28" s="38">
        <f t="shared" si="1"/>
        <v>75</v>
      </c>
    </row>
    <row r="29" spans="3:9" x14ac:dyDescent="0.25">
      <c r="C29" s="26" t="s">
        <v>41</v>
      </c>
      <c r="D29" s="27">
        <v>606</v>
      </c>
      <c r="E29" s="28" t="s">
        <v>39</v>
      </c>
      <c r="F29" s="27" t="s">
        <v>1</v>
      </c>
      <c r="G29" s="40"/>
      <c r="H29" s="40">
        <v>75</v>
      </c>
      <c r="I29" s="38">
        <f t="shared" si="1"/>
        <v>75</v>
      </c>
    </row>
    <row r="30" spans="3:9" x14ac:dyDescent="0.25">
      <c r="C30" s="26" t="s">
        <v>68</v>
      </c>
      <c r="D30" s="27">
        <v>606</v>
      </c>
      <c r="E30" s="28" t="s">
        <v>42</v>
      </c>
      <c r="F30" s="27" t="s">
        <v>0</v>
      </c>
      <c r="G30" s="27"/>
      <c r="H30" s="27">
        <v>1</v>
      </c>
      <c r="I30" s="30">
        <v>1</v>
      </c>
    </row>
    <row r="31" spans="3:9" x14ac:dyDescent="0.25">
      <c r="C31" s="26" t="s">
        <v>96</v>
      </c>
      <c r="D31" s="27">
        <v>606</v>
      </c>
      <c r="E31" s="28" t="s">
        <v>47</v>
      </c>
      <c r="F31" s="27" t="s">
        <v>0</v>
      </c>
      <c r="G31" s="27"/>
      <c r="H31" s="29">
        <v>1</v>
      </c>
      <c r="I31" s="30">
        <v>1</v>
      </c>
    </row>
    <row r="32" spans="3:9" ht="15.75" thickBot="1" x14ac:dyDescent="0.3">
      <c r="C32" s="32"/>
      <c r="D32" s="33">
        <v>626</v>
      </c>
      <c r="E32" s="34" t="s">
        <v>62</v>
      </c>
      <c r="F32" s="33" t="s">
        <v>0</v>
      </c>
      <c r="G32" s="33"/>
      <c r="H32" s="33">
        <v>4</v>
      </c>
      <c r="I32" s="35">
        <f t="shared" ref="I32" si="2">SUM(G32:H32)</f>
        <v>4</v>
      </c>
    </row>
    <row r="33" spans="3:9" x14ac:dyDescent="0.25">
      <c r="C33" s="36" t="s">
        <v>84</v>
      </c>
      <c r="D33" s="20"/>
      <c r="E33" s="20"/>
      <c r="F33" s="20"/>
      <c r="G33" s="20"/>
      <c r="H33" s="20"/>
      <c r="I33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19:I19"/>
    <mergeCell ref="C20:C21"/>
    <mergeCell ref="D20:D21"/>
    <mergeCell ref="E20:E21"/>
    <mergeCell ref="F20:F21"/>
    <mergeCell ref="G20:H20"/>
    <mergeCell ref="I20:I2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8B159-EDE4-4976-A86F-3D82FE66915E}">
  <dimension ref="C2:I15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127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112.5</v>
      </c>
      <c r="H6" s="37">
        <v>112.5</v>
      </c>
      <c r="I6" s="38">
        <f t="shared" ref="I6:I14" si="0">SUM(G6:H6)</f>
        <v>225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>
        <v>1</v>
      </c>
      <c r="H7" s="29">
        <v>1</v>
      </c>
      <c r="I7" s="30">
        <f t="shared" si="0"/>
        <v>2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>
        <v>1</v>
      </c>
      <c r="H8" s="29">
        <v>1</v>
      </c>
      <c r="I8" s="30">
        <f t="shared" si="0"/>
        <v>2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>
        <f>ROUNDUP((50+112.5+12.5)/100*6,0)</f>
        <v>11</v>
      </c>
      <c r="H9" s="27">
        <f>ROUNDUP((50+112.5+12.5)/100*6,0)</f>
        <v>11</v>
      </c>
      <c r="I9" s="30">
        <f t="shared" si="0"/>
        <v>22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>
        <f>(50+112.5+12.5)/100</f>
        <v>1.75</v>
      </c>
      <c r="H10" s="27">
        <f>(50+112.5+12.5)/100</f>
        <v>1.75</v>
      </c>
      <c r="I10" s="31">
        <f t="shared" si="0"/>
        <v>3.5</v>
      </c>
    </row>
    <row r="11" spans="3:9" x14ac:dyDescent="0.25">
      <c r="C11" s="26" t="s">
        <v>23</v>
      </c>
      <c r="D11" s="27">
        <v>606</v>
      </c>
      <c r="E11" s="28" t="s">
        <v>56</v>
      </c>
      <c r="F11" s="27" t="s">
        <v>1</v>
      </c>
      <c r="G11" s="40">
        <v>112.5</v>
      </c>
      <c r="H11" s="40">
        <v>112.5</v>
      </c>
      <c r="I11" s="38">
        <f t="shared" si="0"/>
        <v>225</v>
      </c>
    </row>
    <row r="12" spans="3:9" x14ac:dyDescent="0.25">
      <c r="C12" s="26" t="s">
        <v>44</v>
      </c>
      <c r="D12" s="27">
        <v>606</v>
      </c>
      <c r="E12" s="28" t="s">
        <v>40</v>
      </c>
      <c r="F12" s="27" t="s">
        <v>0</v>
      </c>
      <c r="G12" s="27">
        <v>1</v>
      </c>
      <c r="H12" s="29">
        <v>1</v>
      </c>
      <c r="I12" s="30">
        <f t="shared" si="0"/>
        <v>2</v>
      </c>
    </row>
    <row r="13" spans="3:9" x14ac:dyDescent="0.25">
      <c r="C13" s="26" t="s">
        <v>68</v>
      </c>
      <c r="D13" s="27">
        <v>606</v>
      </c>
      <c r="E13" s="28" t="s">
        <v>42</v>
      </c>
      <c r="F13" s="27" t="s">
        <v>0</v>
      </c>
      <c r="G13" s="27">
        <v>1</v>
      </c>
      <c r="H13" s="29">
        <v>1</v>
      </c>
      <c r="I13" s="30">
        <f t="shared" si="0"/>
        <v>2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>
        <v>5</v>
      </c>
      <c r="H14" s="33">
        <v>5</v>
      </c>
      <c r="I14" s="35">
        <f t="shared" si="0"/>
        <v>10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8D51A-89C6-460C-8F06-6DEFB04AB328}">
  <dimension ref="C2:I39"/>
  <sheetViews>
    <sheetView topLeftCell="A3" workbookViewId="0">
      <selection activeCell="H29" sqref="H29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44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128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44">
        <v>181.25</v>
      </c>
      <c r="H6" s="37">
        <f>187.5+31.25+31.25</f>
        <v>250</v>
      </c>
      <c r="I6" s="31">
        <f t="shared" ref="I6:I20" si="0">SUM(G6:H6)</f>
        <v>431.25</v>
      </c>
    </row>
    <row r="7" spans="3:9" x14ac:dyDescent="0.25">
      <c r="C7" s="26" t="s">
        <v>12</v>
      </c>
      <c r="D7" s="27">
        <v>202</v>
      </c>
      <c r="E7" s="28" t="s">
        <v>37</v>
      </c>
      <c r="F7" s="27" t="s">
        <v>1</v>
      </c>
      <c r="G7" s="40">
        <v>75</v>
      </c>
      <c r="H7" s="40"/>
      <c r="I7" s="38">
        <f t="shared" si="0"/>
        <v>75</v>
      </c>
    </row>
    <row r="8" spans="3:9" x14ac:dyDescent="0.25">
      <c r="C8" s="26" t="s">
        <v>13</v>
      </c>
      <c r="D8" s="27">
        <v>202</v>
      </c>
      <c r="E8" s="28" t="s">
        <v>34</v>
      </c>
      <c r="F8" s="27" t="s">
        <v>1</v>
      </c>
      <c r="G8" s="40"/>
      <c r="H8" s="27">
        <v>1</v>
      </c>
      <c r="I8" s="30">
        <f t="shared" si="0"/>
        <v>1</v>
      </c>
    </row>
    <row r="9" spans="3:9" x14ac:dyDescent="0.25">
      <c r="C9" s="26" t="s">
        <v>20</v>
      </c>
      <c r="D9" s="27">
        <v>202</v>
      </c>
      <c r="E9" s="28" t="s">
        <v>31</v>
      </c>
      <c r="F9" s="27" t="s">
        <v>0</v>
      </c>
      <c r="G9" s="27">
        <v>1</v>
      </c>
      <c r="H9" s="27">
        <v>2</v>
      </c>
      <c r="I9" s="30">
        <f t="shared" si="0"/>
        <v>3</v>
      </c>
    </row>
    <row r="10" spans="3:9" x14ac:dyDescent="0.25">
      <c r="C10" s="26" t="s">
        <v>21</v>
      </c>
      <c r="D10" s="27">
        <v>202</v>
      </c>
      <c r="E10" s="28" t="s">
        <v>38</v>
      </c>
      <c r="F10" s="27" t="s">
        <v>0</v>
      </c>
      <c r="G10" s="27">
        <v>1</v>
      </c>
      <c r="H10" s="27"/>
      <c r="I10" s="30">
        <f t="shared" si="0"/>
        <v>1</v>
      </c>
    </row>
    <row r="11" spans="3:9" x14ac:dyDescent="0.25">
      <c r="C11" s="26"/>
      <c r="D11" s="27">
        <v>203</v>
      </c>
      <c r="E11" s="28" t="s">
        <v>27</v>
      </c>
      <c r="F11" s="27" t="s">
        <v>29</v>
      </c>
      <c r="G11" s="27">
        <f>ROUNDUP((31.5+75+150+31.25)/100*6,0)</f>
        <v>18</v>
      </c>
      <c r="H11" s="27">
        <f>ROUNDUP((187.5+31.25+31.25+50)/100*6,0)</f>
        <v>18</v>
      </c>
      <c r="I11" s="30">
        <f t="shared" si="0"/>
        <v>36</v>
      </c>
    </row>
    <row r="12" spans="3:9" x14ac:dyDescent="0.25">
      <c r="C12" s="26" t="s">
        <v>22</v>
      </c>
      <c r="D12" s="27">
        <v>209</v>
      </c>
      <c r="E12" s="28" t="s">
        <v>58</v>
      </c>
      <c r="F12" s="27" t="s">
        <v>15</v>
      </c>
      <c r="G12" s="45">
        <f>(31.5+75+150+31.25)/100</f>
        <v>2.8774999999999999</v>
      </c>
      <c r="H12" s="27">
        <f>(187.5+31.25+31.25+50)/100</f>
        <v>3</v>
      </c>
      <c r="I12" s="31">
        <f t="shared" si="0"/>
        <v>5.8774999999999995</v>
      </c>
    </row>
    <row r="13" spans="3:9" x14ac:dyDescent="0.25">
      <c r="C13" s="26" t="s">
        <v>63</v>
      </c>
      <c r="D13" s="27">
        <v>606</v>
      </c>
      <c r="E13" s="28" t="s">
        <v>64</v>
      </c>
      <c r="F13" s="27" t="s">
        <v>1</v>
      </c>
      <c r="G13" s="45">
        <v>31.25</v>
      </c>
      <c r="H13" s="40">
        <f>31.25+31.25</f>
        <v>62.5</v>
      </c>
      <c r="I13" s="31">
        <f t="shared" si="0"/>
        <v>93.75</v>
      </c>
    </row>
    <row r="14" spans="3:9" x14ac:dyDescent="0.25">
      <c r="C14" s="26" t="s">
        <v>23</v>
      </c>
      <c r="D14" s="27">
        <v>606</v>
      </c>
      <c r="E14" s="28" t="s">
        <v>56</v>
      </c>
      <c r="F14" s="27" t="s">
        <v>1</v>
      </c>
      <c r="G14" s="40">
        <v>150</v>
      </c>
      <c r="H14" s="40">
        <v>187.5</v>
      </c>
      <c r="I14" s="38">
        <f t="shared" si="0"/>
        <v>337.5</v>
      </c>
    </row>
    <row r="15" spans="3:9" x14ac:dyDescent="0.25">
      <c r="C15" s="26" t="s">
        <v>41</v>
      </c>
      <c r="D15" s="27">
        <v>606</v>
      </c>
      <c r="E15" s="28" t="s">
        <v>39</v>
      </c>
      <c r="F15" s="27" t="s">
        <v>1</v>
      </c>
      <c r="G15" s="40">
        <v>75</v>
      </c>
      <c r="H15" s="40"/>
      <c r="I15" s="38">
        <f t="shared" si="0"/>
        <v>75</v>
      </c>
    </row>
    <row r="16" spans="3:9" x14ac:dyDescent="0.25">
      <c r="C16" s="41" t="s">
        <v>44</v>
      </c>
      <c r="D16" s="42">
        <v>606</v>
      </c>
      <c r="E16" s="43" t="s">
        <v>40</v>
      </c>
      <c r="F16" s="42" t="s">
        <v>0</v>
      </c>
      <c r="G16" s="53"/>
      <c r="H16" s="42">
        <v>1</v>
      </c>
      <c r="I16" s="30">
        <f t="shared" si="0"/>
        <v>1</v>
      </c>
    </row>
    <row r="17" spans="3:9" x14ac:dyDescent="0.25">
      <c r="C17" s="41" t="s">
        <v>72</v>
      </c>
      <c r="D17" s="42">
        <v>606</v>
      </c>
      <c r="E17" s="43" t="s">
        <v>65</v>
      </c>
      <c r="F17" s="42" t="s">
        <v>0</v>
      </c>
      <c r="G17" s="42">
        <v>1</v>
      </c>
      <c r="H17" s="42">
        <v>2</v>
      </c>
      <c r="I17" s="30">
        <f t="shared" si="0"/>
        <v>3</v>
      </c>
    </row>
    <row r="18" spans="3:9" x14ac:dyDescent="0.25">
      <c r="C18" s="41" t="s">
        <v>96</v>
      </c>
      <c r="D18" s="42">
        <v>606</v>
      </c>
      <c r="E18" s="43" t="s">
        <v>47</v>
      </c>
      <c r="F18" s="42" t="s">
        <v>0</v>
      </c>
      <c r="G18" s="42">
        <v>1</v>
      </c>
      <c r="H18" s="42"/>
      <c r="I18" s="30">
        <f t="shared" si="0"/>
        <v>1</v>
      </c>
    </row>
    <row r="19" spans="3:9" x14ac:dyDescent="0.25">
      <c r="C19" s="41"/>
      <c r="D19" s="42">
        <v>626</v>
      </c>
      <c r="E19" s="28" t="s">
        <v>62</v>
      </c>
      <c r="F19" s="27" t="s">
        <v>0</v>
      </c>
      <c r="G19" s="27">
        <v>3</v>
      </c>
      <c r="H19" s="27">
        <v>5</v>
      </c>
      <c r="I19" s="30">
        <f t="shared" si="0"/>
        <v>8</v>
      </c>
    </row>
    <row r="20" spans="3:9" ht="15.75" thickBot="1" x14ac:dyDescent="0.3">
      <c r="C20" s="32"/>
      <c r="D20" s="33">
        <v>626</v>
      </c>
      <c r="E20" s="46" t="s">
        <v>18</v>
      </c>
      <c r="F20" s="47" t="s">
        <v>0</v>
      </c>
      <c r="G20" s="47">
        <v>3</v>
      </c>
      <c r="H20" s="47"/>
      <c r="I20" s="48">
        <f t="shared" si="0"/>
        <v>3</v>
      </c>
    </row>
    <row r="21" spans="3:9" x14ac:dyDescent="0.25">
      <c r="C21" s="36" t="s">
        <v>84</v>
      </c>
      <c r="D21" s="20"/>
      <c r="E21" s="20"/>
      <c r="F21" s="20"/>
      <c r="G21" s="20"/>
      <c r="H21" s="20"/>
      <c r="I21" s="20"/>
    </row>
    <row r="22" spans="3:9" ht="15.75" thickBot="1" x14ac:dyDescent="0.3"/>
    <row r="23" spans="3:9" ht="15.75" thickBot="1" x14ac:dyDescent="0.3">
      <c r="C23" s="130" t="s">
        <v>129</v>
      </c>
      <c r="D23" s="131"/>
      <c r="E23" s="131"/>
      <c r="F23" s="131"/>
      <c r="G23" s="131"/>
      <c r="H23" s="131"/>
      <c r="I23" s="132"/>
    </row>
    <row r="24" spans="3:9" x14ac:dyDescent="0.25">
      <c r="C24" s="133" t="s">
        <v>3</v>
      </c>
      <c r="D24" s="135" t="s">
        <v>4</v>
      </c>
      <c r="E24" s="137" t="s">
        <v>5</v>
      </c>
      <c r="F24" s="135" t="s">
        <v>6</v>
      </c>
      <c r="G24" s="139" t="s">
        <v>7</v>
      </c>
      <c r="H24" s="140"/>
      <c r="I24" s="141" t="s">
        <v>8</v>
      </c>
    </row>
    <row r="25" spans="3:9" ht="15.75" thickBot="1" x14ac:dyDescent="0.3">
      <c r="C25" s="134"/>
      <c r="D25" s="136"/>
      <c r="E25" s="138"/>
      <c r="F25" s="136"/>
      <c r="G25" s="22" t="s">
        <v>60</v>
      </c>
      <c r="H25" s="22" t="s">
        <v>61</v>
      </c>
      <c r="I25" s="142"/>
    </row>
    <row r="26" spans="3:9" x14ac:dyDescent="0.25">
      <c r="C26" s="23" t="s">
        <v>11</v>
      </c>
      <c r="D26" s="24">
        <v>202</v>
      </c>
      <c r="E26" s="25" t="s">
        <v>2</v>
      </c>
      <c r="F26" s="24" t="s">
        <v>1</v>
      </c>
      <c r="G26" s="44">
        <v>31.25</v>
      </c>
      <c r="H26" s="44">
        <f>31.25+150</f>
        <v>181.25</v>
      </c>
      <c r="I26" s="31">
        <f t="shared" ref="I26:I38" si="1">SUM(G26:H26)</f>
        <v>212.5</v>
      </c>
    </row>
    <row r="27" spans="3:9" x14ac:dyDescent="0.25">
      <c r="C27" s="26" t="s">
        <v>12</v>
      </c>
      <c r="D27" s="27">
        <v>202</v>
      </c>
      <c r="E27" s="28" t="s">
        <v>37</v>
      </c>
      <c r="F27" s="27" t="s">
        <v>1</v>
      </c>
      <c r="G27" s="27"/>
      <c r="H27" s="40">
        <v>87.5</v>
      </c>
      <c r="I27" s="38">
        <f t="shared" si="1"/>
        <v>87.5</v>
      </c>
    </row>
    <row r="28" spans="3:9" x14ac:dyDescent="0.25">
      <c r="C28" s="26" t="s">
        <v>20</v>
      </c>
      <c r="D28" s="27">
        <v>202</v>
      </c>
      <c r="E28" s="28" t="s">
        <v>31</v>
      </c>
      <c r="F28" s="27" t="s">
        <v>0</v>
      </c>
      <c r="G28" s="27">
        <v>1</v>
      </c>
      <c r="H28" s="27">
        <v>1</v>
      </c>
      <c r="I28" s="30">
        <f t="shared" ref="I28:I34" si="2">SUM(G28:H28)</f>
        <v>2</v>
      </c>
    </row>
    <row r="29" spans="3:9" x14ac:dyDescent="0.25">
      <c r="C29" s="26" t="s">
        <v>21</v>
      </c>
      <c r="D29" s="27">
        <v>202</v>
      </c>
      <c r="E29" s="28" t="s">
        <v>38</v>
      </c>
      <c r="F29" s="27" t="s">
        <v>0</v>
      </c>
      <c r="G29" s="27"/>
      <c r="H29" s="27">
        <v>1</v>
      </c>
      <c r="I29" s="30">
        <f t="shared" si="2"/>
        <v>1</v>
      </c>
    </row>
    <row r="30" spans="3:9" x14ac:dyDescent="0.25">
      <c r="C30" s="26"/>
      <c r="D30" s="27">
        <v>203</v>
      </c>
      <c r="E30" s="28" t="s">
        <v>27</v>
      </c>
      <c r="F30" s="27" t="s">
        <v>29</v>
      </c>
      <c r="G30" s="27">
        <f>ROUNDUP((31.25)/100*6,0)</f>
        <v>2</v>
      </c>
      <c r="H30" s="27">
        <f>ROUNDUP((31.25+150+87.5+31.5)/100*6,0)</f>
        <v>19</v>
      </c>
      <c r="I30" s="30">
        <f t="shared" si="2"/>
        <v>21</v>
      </c>
    </row>
    <row r="31" spans="3:9" x14ac:dyDescent="0.25">
      <c r="C31" s="26" t="s">
        <v>22</v>
      </c>
      <c r="D31" s="27">
        <v>209</v>
      </c>
      <c r="E31" s="28" t="s">
        <v>58</v>
      </c>
      <c r="F31" s="27" t="s">
        <v>15</v>
      </c>
      <c r="G31" s="45">
        <f>(31.25)/100</f>
        <v>0.3125</v>
      </c>
      <c r="H31" s="45">
        <f>(31.25+150+87.5+31.5)/100</f>
        <v>3.0024999999999999</v>
      </c>
      <c r="I31" s="31">
        <f t="shared" si="2"/>
        <v>3.3149999999999999</v>
      </c>
    </row>
    <row r="32" spans="3:9" x14ac:dyDescent="0.25">
      <c r="C32" s="26" t="s">
        <v>63</v>
      </c>
      <c r="D32" s="27">
        <v>606</v>
      </c>
      <c r="E32" s="28" t="s">
        <v>64</v>
      </c>
      <c r="F32" s="27" t="s">
        <v>1</v>
      </c>
      <c r="G32" s="45">
        <v>31.25</v>
      </c>
      <c r="H32" s="45">
        <v>31.25</v>
      </c>
      <c r="I32" s="31">
        <f t="shared" si="2"/>
        <v>62.5</v>
      </c>
    </row>
    <row r="33" spans="3:9" x14ac:dyDescent="0.25">
      <c r="C33" s="26" t="s">
        <v>23</v>
      </c>
      <c r="D33" s="27">
        <v>606</v>
      </c>
      <c r="E33" s="28" t="s">
        <v>56</v>
      </c>
      <c r="F33" s="27" t="s">
        <v>1</v>
      </c>
      <c r="G33" s="40"/>
      <c r="H33" s="40">
        <v>150</v>
      </c>
      <c r="I33" s="38">
        <f t="shared" si="2"/>
        <v>150</v>
      </c>
    </row>
    <row r="34" spans="3:9" x14ac:dyDescent="0.25">
      <c r="C34" s="26" t="s">
        <v>41</v>
      </c>
      <c r="D34" s="27">
        <v>606</v>
      </c>
      <c r="E34" s="28" t="s">
        <v>39</v>
      </c>
      <c r="F34" s="27" t="s">
        <v>1</v>
      </c>
      <c r="G34" s="27"/>
      <c r="H34" s="40">
        <v>87.5</v>
      </c>
      <c r="I34" s="38">
        <f t="shared" si="2"/>
        <v>87.5</v>
      </c>
    </row>
    <row r="35" spans="3:9" x14ac:dyDescent="0.25">
      <c r="C35" s="41" t="s">
        <v>72</v>
      </c>
      <c r="D35" s="42">
        <v>606</v>
      </c>
      <c r="E35" s="43" t="s">
        <v>65</v>
      </c>
      <c r="F35" s="42" t="s">
        <v>0</v>
      </c>
      <c r="G35" s="42">
        <v>1</v>
      </c>
      <c r="H35" s="42">
        <v>1</v>
      </c>
      <c r="I35" s="30">
        <f t="shared" ref="I35:I36" si="3">SUM(G35:H35)</f>
        <v>2</v>
      </c>
    </row>
    <row r="36" spans="3:9" x14ac:dyDescent="0.25">
      <c r="C36" s="41" t="s">
        <v>96</v>
      </c>
      <c r="D36" s="42">
        <v>606</v>
      </c>
      <c r="E36" s="43" t="s">
        <v>47</v>
      </c>
      <c r="F36" s="42" t="s">
        <v>0</v>
      </c>
      <c r="G36" s="42"/>
      <c r="H36" s="42">
        <v>1</v>
      </c>
      <c r="I36" s="30">
        <f t="shared" si="3"/>
        <v>1</v>
      </c>
    </row>
    <row r="37" spans="3:9" x14ac:dyDescent="0.25">
      <c r="C37" s="41"/>
      <c r="D37" s="42">
        <v>626</v>
      </c>
      <c r="E37" s="28" t="s">
        <v>62</v>
      </c>
      <c r="F37" s="42" t="s">
        <v>0</v>
      </c>
      <c r="G37" s="42">
        <v>2</v>
      </c>
      <c r="H37" s="42">
        <v>3</v>
      </c>
      <c r="I37" s="30">
        <f>SUM(G37:H37)</f>
        <v>5</v>
      </c>
    </row>
    <row r="38" spans="3:9" ht="15.75" thickBot="1" x14ac:dyDescent="0.3">
      <c r="C38" s="32"/>
      <c r="D38" s="33">
        <v>626</v>
      </c>
      <c r="E38" s="46" t="s">
        <v>18</v>
      </c>
      <c r="F38" s="33" t="s">
        <v>0</v>
      </c>
      <c r="G38" s="33"/>
      <c r="H38" s="33">
        <v>3</v>
      </c>
      <c r="I38" s="35">
        <f t="shared" si="1"/>
        <v>3</v>
      </c>
    </row>
    <row r="39" spans="3:9" x14ac:dyDescent="0.25">
      <c r="C39" s="36" t="s">
        <v>84</v>
      </c>
      <c r="D39" s="20"/>
      <c r="E39" s="20"/>
      <c r="F39" s="20"/>
      <c r="G39" s="20"/>
      <c r="H39" s="20"/>
      <c r="I39" s="20"/>
    </row>
  </sheetData>
  <mergeCells count="14">
    <mergeCell ref="C23:I23"/>
    <mergeCell ref="C24:C25"/>
    <mergeCell ref="D24:D25"/>
    <mergeCell ref="E24:E25"/>
    <mergeCell ref="F24:F25"/>
    <mergeCell ref="G24:H24"/>
    <mergeCell ref="I24:I25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CEF5E-0C3F-4106-B6EF-EFD883302FD4}">
  <dimension ref="C2:I39"/>
  <sheetViews>
    <sheetView topLeftCell="A5" workbookViewId="0">
      <selection activeCell="G30" sqref="G3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44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130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44">
        <v>181.25</v>
      </c>
      <c r="H6" s="44">
        <v>31.25</v>
      </c>
      <c r="I6" s="31">
        <f t="shared" ref="I6:I18" si="0">SUM(G6:H6)</f>
        <v>212.5</v>
      </c>
    </row>
    <row r="7" spans="3:9" x14ac:dyDescent="0.25">
      <c r="C7" s="26" t="s">
        <v>12</v>
      </c>
      <c r="D7" s="27">
        <v>202</v>
      </c>
      <c r="E7" s="28" t="s">
        <v>37</v>
      </c>
      <c r="F7" s="27" t="s">
        <v>1</v>
      </c>
      <c r="G7" s="40">
        <v>75</v>
      </c>
      <c r="H7" s="40"/>
      <c r="I7" s="38">
        <f t="shared" si="0"/>
        <v>75</v>
      </c>
    </row>
    <row r="8" spans="3:9" x14ac:dyDescent="0.25">
      <c r="C8" s="26" t="s">
        <v>20</v>
      </c>
      <c r="D8" s="27">
        <v>202</v>
      </c>
      <c r="E8" s="28" t="s">
        <v>31</v>
      </c>
      <c r="F8" s="27" t="s">
        <v>0</v>
      </c>
      <c r="G8" s="27">
        <v>1</v>
      </c>
      <c r="H8" s="27">
        <v>1</v>
      </c>
      <c r="I8" s="30">
        <f t="shared" si="0"/>
        <v>2</v>
      </c>
    </row>
    <row r="9" spans="3:9" x14ac:dyDescent="0.25">
      <c r="C9" s="26" t="s">
        <v>21</v>
      </c>
      <c r="D9" s="27">
        <v>202</v>
      </c>
      <c r="E9" s="28" t="s">
        <v>38</v>
      </c>
      <c r="F9" s="27" t="s">
        <v>0</v>
      </c>
      <c r="G9" s="27">
        <v>1</v>
      </c>
      <c r="H9" s="27"/>
      <c r="I9" s="30">
        <f t="shared" si="0"/>
        <v>1</v>
      </c>
    </row>
    <row r="10" spans="3:9" x14ac:dyDescent="0.25">
      <c r="C10" s="26"/>
      <c r="D10" s="27">
        <v>203</v>
      </c>
      <c r="E10" s="28" t="s">
        <v>27</v>
      </c>
      <c r="F10" s="27" t="s">
        <v>29</v>
      </c>
      <c r="G10" s="27">
        <f>ROUNDUP((31.5+75+150+31.25)/100*6,0)</f>
        <v>18</v>
      </c>
      <c r="H10" s="27">
        <f>ROUNDUP((31.25)/100*6,0)</f>
        <v>2</v>
      </c>
      <c r="I10" s="30">
        <f t="shared" si="0"/>
        <v>20</v>
      </c>
    </row>
    <row r="11" spans="3:9" x14ac:dyDescent="0.25">
      <c r="C11" s="26" t="s">
        <v>22</v>
      </c>
      <c r="D11" s="27">
        <v>209</v>
      </c>
      <c r="E11" s="28" t="s">
        <v>58</v>
      </c>
      <c r="F11" s="27" t="s">
        <v>15</v>
      </c>
      <c r="G11" s="45">
        <f>(31.5+75+150+31.25)/100</f>
        <v>2.8774999999999999</v>
      </c>
      <c r="H11" s="45">
        <f>(31.25)/100</f>
        <v>0.3125</v>
      </c>
      <c r="I11" s="31">
        <f t="shared" si="0"/>
        <v>3.19</v>
      </c>
    </row>
    <row r="12" spans="3:9" x14ac:dyDescent="0.25">
      <c r="C12" s="26" t="s">
        <v>63</v>
      </c>
      <c r="D12" s="27">
        <v>606</v>
      </c>
      <c r="E12" s="28" t="s">
        <v>64</v>
      </c>
      <c r="F12" s="27" t="s">
        <v>1</v>
      </c>
      <c r="G12" s="45">
        <v>31.25</v>
      </c>
      <c r="H12" s="45">
        <v>31.25</v>
      </c>
      <c r="I12" s="31">
        <f t="shared" si="0"/>
        <v>62.5</v>
      </c>
    </row>
    <row r="13" spans="3:9" x14ac:dyDescent="0.25">
      <c r="C13" s="26" t="s">
        <v>23</v>
      </c>
      <c r="D13" s="27">
        <v>606</v>
      </c>
      <c r="E13" s="28" t="s">
        <v>56</v>
      </c>
      <c r="F13" s="27" t="s">
        <v>1</v>
      </c>
      <c r="G13" s="40">
        <v>150</v>
      </c>
      <c r="H13" s="40"/>
      <c r="I13" s="38">
        <f t="shared" si="0"/>
        <v>150</v>
      </c>
    </row>
    <row r="14" spans="3:9" x14ac:dyDescent="0.25">
      <c r="C14" s="26" t="s">
        <v>41</v>
      </c>
      <c r="D14" s="27">
        <v>606</v>
      </c>
      <c r="E14" s="28" t="s">
        <v>39</v>
      </c>
      <c r="F14" s="27" t="s">
        <v>1</v>
      </c>
      <c r="G14" s="40">
        <v>75</v>
      </c>
      <c r="H14" s="40"/>
      <c r="I14" s="38">
        <f t="shared" si="0"/>
        <v>75</v>
      </c>
    </row>
    <row r="15" spans="3:9" x14ac:dyDescent="0.25">
      <c r="C15" s="41" t="s">
        <v>72</v>
      </c>
      <c r="D15" s="42">
        <v>606</v>
      </c>
      <c r="E15" s="43" t="s">
        <v>65</v>
      </c>
      <c r="F15" s="42" t="s">
        <v>0</v>
      </c>
      <c r="G15" s="42">
        <v>1</v>
      </c>
      <c r="H15" s="42">
        <v>1</v>
      </c>
      <c r="I15" s="30">
        <f t="shared" si="0"/>
        <v>2</v>
      </c>
    </row>
    <row r="16" spans="3:9" x14ac:dyDescent="0.25">
      <c r="C16" s="41" t="s">
        <v>96</v>
      </c>
      <c r="D16" s="42">
        <v>606</v>
      </c>
      <c r="E16" s="43" t="s">
        <v>47</v>
      </c>
      <c r="F16" s="42" t="s">
        <v>0</v>
      </c>
      <c r="G16" s="42">
        <v>1</v>
      </c>
      <c r="H16" s="42"/>
      <c r="I16" s="30">
        <f t="shared" si="0"/>
        <v>1</v>
      </c>
    </row>
    <row r="17" spans="3:9" x14ac:dyDescent="0.25">
      <c r="C17" s="41"/>
      <c r="D17" s="42">
        <v>626</v>
      </c>
      <c r="E17" s="28" t="s">
        <v>62</v>
      </c>
      <c r="F17" s="27" t="s">
        <v>0</v>
      </c>
      <c r="G17" s="27">
        <v>3</v>
      </c>
      <c r="H17" s="27">
        <v>2</v>
      </c>
      <c r="I17" s="30">
        <f t="shared" si="0"/>
        <v>5</v>
      </c>
    </row>
    <row r="18" spans="3:9" ht="15.75" thickBot="1" x14ac:dyDescent="0.3">
      <c r="C18" s="32"/>
      <c r="D18" s="33">
        <v>626</v>
      </c>
      <c r="E18" s="46" t="s">
        <v>18</v>
      </c>
      <c r="F18" s="47" t="s">
        <v>0</v>
      </c>
      <c r="G18" s="47">
        <v>3</v>
      </c>
      <c r="H18" s="47"/>
      <c r="I18" s="48">
        <f t="shared" si="0"/>
        <v>3</v>
      </c>
    </row>
    <row r="19" spans="3:9" x14ac:dyDescent="0.25">
      <c r="C19" s="36" t="s">
        <v>84</v>
      </c>
      <c r="D19" s="20"/>
      <c r="E19" s="20"/>
      <c r="F19" s="20"/>
      <c r="G19" s="20"/>
      <c r="H19" s="20"/>
      <c r="I19" s="20"/>
    </row>
    <row r="20" spans="3:9" ht="15.75" thickBot="1" x14ac:dyDescent="0.3"/>
    <row r="21" spans="3:9" ht="15.75" thickBot="1" x14ac:dyDescent="0.3">
      <c r="C21" s="130" t="s">
        <v>131</v>
      </c>
      <c r="D21" s="131"/>
      <c r="E21" s="131"/>
      <c r="F21" s="131"/>
      <c r="G21" s="131"/>
      <c r="H21" s="131"/>
      <c r="I21" s="132"/>
    </row>
    <row r="22" spans="3:9" x14ac:dyDescent="0.25">
      <c r="C22" s="133" t="s">
        <v>3</v>
      </c>
      <c r="D22" s="135" t="s">
        <v>4</v>
      </c>
      <c r="E22" s="137" t="s">
        <v>5</v>
      </c>
      <c r="F22" s="135" t="s">
        <v>6</v>
      </c>
      <c r="G22" s="139" t="s">
        <v>7</v>
      </c>
      <c r="H22" s="140"/>
      <c r="I22" s="141" t="s">
        <v>8</v>
      </c>
    </row>
    <row r="23" spans="3:9" ht="15.75" thickBot="1" x14ac:dyDescent="0.3">
      <c r="C23" s="134"/>
      <c r="D23" s="136"/>
      <c r="E23" s="138"/>
      <c r="F23" s="136"/>
      <c r="G23" s="22" t="s">
        <v>60</v>
      </c>
      <c r="H23" s="22" t="s">
        <v>61</v>
      </c>
      <c r="I23" s="142"/>
    </row>
    <row r="24" spans="3:9" x14ac:dyDescent="0.25">
      <c r="C24" s="23" t="s">
        <v>11</v>
      </c>
      <c r="D24" s="24">
        <v>202</v>
      </c>
      <c r="E24" s="25" t="s">
        <v>2</v>
      </c>
      <c r="F24" s="24" t="s">
        <v>1</v>
      </c>
      <c r="G24" s="44">
        <f>31.25+31.25+225</f>
        <v>287.5</v>
      </c>
      <c r="H24" s="44">
        <f>31.25+150</f>
        <v>181.25</v>
      </c>
      <c r="I24" s="31">
        <f t="shared" ref="I24:I38" si="1">SUM(G24:H24)</f>
        <v>468.75</v>
      </c>
    </row>
    <row r="25" spans="3:9" x14ac:dyDescent="0.25">
      <c r="C25" s="26" t="s">
        <v>12</v>
      </c>
      <c r="D25" s="27">
        <v>202</v>
      </c>
      <c r="E25" s="28" t="s">
        <v>37</v>
      </c>
      <c r="F25" s="27" t="s">
        <v>1</v>
      </c>
      <c r="G25" s="27"/>
      <c r="H25" s="40">
        <v>75</v>
      </c>
      <c r="I25" s="38">
        <f t="shared" si="1"/>
        <v>75</v>
      </c>
    </row>
    <row r="26" spans="3:9" x14ac:dyDescent="0.25">
      <c r="C26" s="26" t="s">
        <v>19</v>
      </c>
      <c r="D26" s="27">
        <v>202</v>
      </c>
      <c r="E26" s="28" t="s">
        <v>66</v>
      </c>
      <c r="F26" s="27" t="s">
        <v>0</v>
      </c>
      <c r="G26" s="27">
        <v>1</v>
      </c>
      <c r="H26" s="40"/>
      <c r="I26" s="30">
        <f t="shared" ref="I26:I33" si="2">SUM(G26:H26)</f>
        <v>1</v>
      </c>
    </row>
    <row r="27" spans="3:9" x14ac:dyDescent="0.25">
      <c r="C27" s="26" t="s">
        <v>20</v>
      </c>
      <c r="D27" s="27">
        <v>202</v>
      </c>
      <c r="E27" s="28" t="s">
        <v>31</v>
      </c>
      <c r="F27" s="27" t="s">
        <v>0</v>
      </c>
      <c r="G27" s="27">
        <v>2</v>
      </c>
      <c r="H27" s="27">
        <v>1</v>
      </c>
      <c r="I27" s="30">
        <f t="shared" si="2"/>
        <v>3</v>
      </c>
    </row>
    <row r="28" spans="3:9" x14ac:dyDescent="0.25">
      <c r="C28" s="26" t="s">
        <v>21</v>
      </c>
      <c r="D28" s="27">
        <v>202</v>
      </c>
      <c r="E28" s="28" t="s">
        <v>38</v>
      </c>
      <c r="F28" s="27" t="s">
        <v>0</v>
      </c>
      <c r="G28" s="27"/>
      <c r="H28" s="27">
        <v>1</v>
      </c>
      <c r="I28" s="30">
        <f t="shared" si="2"/>
        <v>1</v>
      </c>
    </row>
    <row r="29" spans="3:9" x14ac:dyDescent="0.25">
      <c r="C29" s="26"/>
      <c r="D29" s="27">
        <v>203</v>
      </c>
      <c r="E29" s="28" t="s">
        <v>27</v>
      </c>
      <c r="F29" s="27" t="s">
        <v>29</v>
      </c>
      <c r="G29" s="27">
        <f>ROUNDUP((31.25+31.25+225+50)/100*6,0)</f>
        <v>21</v>
      </c>
      <c r="H29" s="27">
        <f>ROUNDUP((31.25+150+75+31.5)/100*6,0)</f>
        <v>18</v>
      </c>
      <c r="I29" s="30">
        <f t="shared" si="2"/>
        <v>39</v>
      </c>
    </row>
    <row r="30" spans="3:9" x14ac:dyDescent="0.25">
      <c r="C30" s="26" t="s">
        <v>22</v>
      </c>
      <c r="D30" s="27">
        <v>209</v>
      </c>
      <c r="E30" s="28" t="s">
        <v>58</v>
      </c>
      <c r="F30" s="27" t="s">
        <v>15</v>
      </c>
      <c r="G30" s="45">
        <f>(31.25+31.25+225+50)/100</f>
        <v>3.375</v>
      </c>
      <c r="H30" s="45">
        <f>(31.25+150+75+31.5)/100</f>
        <v>2.8774999999999999</v>
      </c>
      <c r="I30" s="31">
        <f t="shared" si="2"/>
        <v>6.2524999999999995</v>
      </c>
    </row>
    <row r="31" spans="3:9" x14ac:dyDescent="0.25">
      <c r="C31" s="26" t="s">
        <v>63</v>
      </c>
      <c r="D31" s="27">
        <v>606</v>
      </c>
      <c r="E31" s="28" t="s">
        <v>64</v>
      </c>
      <c r="F31" s="27" t="s">
        <v>1</v>
      </c>
      <c r="G31" s="45">
        <f>31.25+31.25</f>
        <v>62.5</v>
      </c>
      <c r="H31" s="45">
        <v>31.25</v>
      </c>
      <c r="I31" s="31">
        <f t="shared" si="2"/>
        <v>93.75</v>
      </c>
    </row>
    <row r="32" spans="3:9" x14ac:dyDescent="0.25">
      <c r="C32" s="26" t="s">
        <v>23</v>
      </c>
      <c r="D32" s="27">
        <v>606</v>
      </c>
      <c r="E32" s="28" t="s">
        <v>56</v>
      </c>
      <c r="F32" s="27" t="s">
        <v>1</v>
      </c>
      <c r="G32" s="40">
        <v>225</v>
      </c>
      <c r="H32" s="40">
        <v>150</v>
      </c>
      <c r="I32" s="38">
        <f t="shared" si="2"/>
        <v>375</v>
      </c>
    </row>
    <row r="33" spans="3:9" x14ac:dyDescent="0.25">
      <c r="C33" s="26" t="s">
        <v>41</v>
      </c>
      <c r="D33" s="27">
        <v>606</v>
      </c>
      <c r="E33" s="28" t="s">
        <v>39</v>
      </c>
      <c r="F33" s="27" t="s">
        <v>1</v>
      </c>
      <c r="G33" s="27"/>
      <c r="H33" s="40">
        <v>75</v>
      </c>
      <c r="I33" s="38">
        <f t="shared" si="2"/>
        <v>75</v>
      </c>
    </row>
    <row r="34" spans="3:9" x14ac:dyDescent="0.25">
      <c r="C34" s="41" t="s">
        <v>44</v>
      </c>
      <c r="D34" s="42">
        <v>606</v>
      </c>
      <c r="E34" s="43" t="s">
        <v>40</v>
      </c>
      <c r="F34" s="42" t="s">
        <v>0</v>
      </c>
      <c r="G34" s="42">
        <v>1</v>
      </c>
      <c r="H34" s="53"/>
      <c r="I34" s="30">
        <f t="shared" ref="I34:I36" si="3">SUM(G34:H34)</f>
        <v>1</v>
      </c>
    </row>
    <row r="35" spans="3:9" x14ac:dyDescent="0.25">
      <c r="C35" s="41" t="s">
        <v>72</v>
      </c>
      <c r="D35" s="42">
        <v>606</v>
      </c>
      <c r="E35" s="43" t="s">
        <v>65</v>
      </c>
      <c r="F35" s="42" t="s">
        <v>0</v>
      </c>
      <c r="G35" s="42">
        <v>2</v>
      </c>
      <c r="H35" s="42">
        <v>1</v>
      </c>
      <c r="I35" s="30">
        <f t="shared" si="3"/>
        <v>3</v>
      </c>
    </row>
    <row r="36" spans="3:9" x14ac:dyDescent="0.25">
      <c r="C36" s="41" t="s">
        <v>96</v>
      </c>
      <c r="D36" s="42">
        <v>606</v>
      </c>
      <c r="E36" s="43" t="s">
        <v>47</v>
      </c>
      <c r="F36" s="42" t="s">
        <v>0</v>
      </c>
      <c r="G36" s="42"/>
      <c r="H36" s="42">
        <v>1</v>
      </c>
      <c r="I36" s="30">
        <f t="shared" si="3"/>
        <v>1</v>
      </c>
    </row>
    <row r="37" spans="3:9" x14ac:dyDescent="0.25">
      <c r="C37" s="41"/>
      <c r="D37" s="42">
        <v>626</v>
      </c>
      <c r="E37" s="28" t="s">
        <v>62</v>
      </c>
      <c r="F37" s="42" t="s">
        <v>0</v>
      </c>
      <c r="G37" s="42">
        <v>6</v>
      </c>
      <c r="H37" s="42">
        <v>3</v>
      </c>
      <c r="I37" s="30">
        <f>SUM(G37:H37)</f>
        <v>9</v>
      </c>
    </row>
    <row r="38" spans="3:9" ht="15.75" thickBot="1" x14ac:dyDescent="0.3">
      <c r="C38" s="32"/>
      <c r="D38" s="33">
        <v>626</v>
      </c>
      <c r="E38" s="46" t="s">
        <v>18</v>
      </c>
      <c r="F38" s="33" t="s">
        <v>0</v>
      </c>
      <c r="G38" s="33"/>
      <c r="H38" s="33">
        <v>3</v>
      </c>
      <c r="I38" s="35">
        <f t="shared" si="1"/>
        <v>3</v>
      </c>
    </row>
    <row r="39" spans="3:9" x14ac:dyDescent="0.25">
      <c r="C39" s="36" t="s">
        <v>84</v>
      </c>
      <c r="D39" s="20"/>
      <c r="E39" s="20"/>
      <c r="F39" s="20"/>
      <c r="G39" s="20"/>
      <c r="H39" s="20"/>
      <c r="I39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1:I21"/>
    <mergeCell ref="C22:C23"/>
    <mergeCell ref="D22:D23"/>
    <mergeCell ref="E22:E23"/>
    <mergeCell ref="F22:F23"/>
    <mergeCell ref="G22:H22"/>
    <mergeCell ref="I22:I2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833F-4E84-4631-B8B0-158B90F60F3D}">
  <dimension ref="C2:I15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132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125</v>
      </c>
      <c r="I6" s="38">
        <f t="shared" ref="I6:I14" si="0">SUM(G6:H6)</f>
        <v>125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ROUNDUP((50+125+12.5)/100*6,0)</f>
        <v>12</v>
      </c>
      <c r="I9" s="30">
        <f t="shared" si="0"/>
        <v>12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(50+125+12.5)/100</f>
        <v>1.875</v>
      </c>
      <c r="I10" s="31">
        <f t="shared" si="0"/>
        <v>1.875</v>
      </c>
    </row>
    <row r="11" spans="3:9" x14ac:dyDescent="0.25">
      <c r="C11" s="26" t="s">
        <v>23</v>
      </c>
      <c r="D11" s="27">
        <v>606</v>
      </c>
      <c r="E11" s="28" t="s">
        <v>56</v>
      </c>
      <c r="F11" s="27" t="s">
        <v>1</v>
      </c>
      <c r="G11" s="40"/>
      <c r="H11" s="40">
        <v>125</v>
      </c>
      <c r="I11" s="38">
        <f t="shared" si="0"/>
        <v>125</v>
      </c>
    </row>
    <row r="12" spans="3:9" x14ac:dyDescent="0.25">
      <c r="C12" s="26" t="s">
        <v>44</v>
      </c>
      <c r="D12" s="27">
        <v>606</v>
      </c>
      <c r="E12" s="28" t="s">
        <v>40</v>
      </c>
      <c r="F12" s="27" t="s">
        <v>0</v>
      </c>
      <c r="G12" s="27"/>
      <c r="H12" s="29">
        <v>1</v>
      </c>
      <c r="I12" s="30">
        <f t="shared" si="0"/>
        <v>1</v>
      </c>
    </row>
    <row r="13" spans="3:9" x14ac:dyDescent="0.25">
      <c r="C13" s="26" t="s">
        <v>68</v>
      </c>
      <c r="D13" s="27">
        <v>606</v>
      </c>
      <c r="E13" s="28" t="s">
        <v>42</v>
      </c>
      <c r="F13" s="27" t="s">
        <v>0</v>
      </c>
      <c r="G13" s="27"/>
      <c r="H13" s="29">
        <v>1</v>
      </c>
      <c r="I13" s="30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5</v>
      </c>
      <c r="I14" s="35">
        <f t="shared" si="0"/>
        <v>5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50B6-5901-4096-A221-85F226FED74B}">
  <dimension ref="C2:I45"/>
  <sheetViews>
    <sheetView topLeftCell="A8" workbookViewId="0">
      <selection activeCell="E15" sqref="E15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44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153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44">
        <f>150+31.25</f>
        <v>181.25</v>
      </c>
      <c r="H6" s="44">
        <f>31.25+31.25+25</f>
        <v>87.5</v>
      </c>
      <c r="I6" s="31">
        <f t="shared" ref="I6:I22" si="0">SUM(G6:H6)</f>
        <v>268.75</v>
      </c>
    </row>
    <row r="7" spans="3:9" x14ac:dyDescent="0.25">
      <c r="C7" s="26" t="s">
        <v>12</v>
      </c>
      <c r="D7" s="27">
        <v>202</v>
      </c>
      <c r="E7" s="28" t="s">
        <v>37</v>
      </c>
      <c r="F7" s="27" t="s">
        <v>1</v>
      </c>
      <c r="G7" s="40">
        <v>75</v>
      </c>
      <c r="H7" s="40"/>
      <c r="I7" s="38">
        <f t="shared" si="0"/>
        <v>75</v>
      </c>
    </row>
    <row r="8" spans="3:9" x14ac:dyDescent="0.25">
      <c r="C8" s="26" t="s">
        <v>13</v>
      </c>
      <c r="D8" s="27">
        <v>202</v>
      </c>
      <c r="E8" s="28" t="s">
        <v>34</v>
      </c>
      <c r="F8" s="27" t="s">
        <v>0</v>
      </c>
      <c r="G8" s="40"/>
      <c r="H8" s="27">
        <v>1</v>
      </c>
      <c r="I8" s="30">
        <f t="shared" si="0"/>
        <v>1</v>
      </c>
    </row>
    <row r="9" spans="3:9" x14ac:dyDescent="0.25">
      <c r="C9" s="26" t="s">
        <v>33</v>
      </c>
      <c r="D9" s="27">
        <v>202</v>
      </c>
      <c r="E9" s="28" t="s">
        <v>14</v>
      </c>
      <c r="F9" s="27" t="s">
        <v>0</v>
      </c>
      <c r="G9" s="40"/>
      <c r="H9" s="27">
        <v>1</v>
      </c>
      <c r="I9" s="30">
        <f t="shared" si="0"/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>
        <v>1</v>
      </c>
      <c r="H10" s="27">
        <v>2</v>
      </c>
      <c r="I10" s="30">
        <f t="shared" si="0"/>
        <v>3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7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ROUNDUP((31.5+75+150+31.25)/100*6,0)</f>
        <v>18</v>
      </c>
      <c r="H12" s="27">
        <f>ROUNDUP((50+31.25+31.25+25+12.5)/100*6,0)</f>
        <v>9</v>
      </c>
      <c r="I12" s="30">
        <f t="shared" si="0"/>
        <v>27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45">
        <f>(31.5+75+150+31.25)/100</f>
        <v>2.8774999999999999</v>
      </c>
      <c r="H13" s="45">
        <f>(50+31.25+31.25+25+12.5)/100</f>
        <v>1.5</v>
      </c>
      <c r="I13" s="31">
        <f t="shared" si="0"/>
        <v>4.3774999999999995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45">
        <v>31.25</v>
      </c>
      <c r="H14" s="45">
        <f>31.25+31.25+25</f>
        <v>87.5</v>
      </c>
      <c r="I14" s="31">
        <f t="shared" si="0"/>
        <v>118.75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40">
        <v>150</v>
      </c>
      <c r="H15" s="40"/>
      <c r="I15" s="38">
        <f t="shared" si="0"/>
        <v>150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40">
        <v>75</v>
      </c>
      <c r="H16" s="40"/>
      <c r="I16" s="38">
        <f t="shared" si="0"/>
        <v>75</v>
      </c>
    </row>
    <row r="17" spans="3:9" x14ac:dyDescent="0.25">
      <c r="C17" s="41" t="s">
        <v>45</v>
      </c>
      <c r="D17" s="42">
        <v>606</v>
      </c>
      <c r="E17" s="43" t="s">
        <v>79</v>
      </c>
      <c r="F17" s="42" t="s">
        <v>0</v>
      </c>
      <c r="G17" s="53"/>
      <c r="H17" s="42">
        <v>1</v>
      </c>
      <c r="I17" s="30">
        <f t="shared" si="0"/>
        <v>1</v>
      </c>
    </row>
    <row r="18" spans="3:9" x14ac:dyDescent="0.25">
      <c r="C18" s="41" t="s">
        <v>46</v>
      </c>
      <c r="D18" s="42">
        <v>606</v>
      </c>
      <c r="E18" s="43" t="s">
        <v>80</v>
      </c>
      <c r="F18" s="42" t="s">
        <v>0</v>
      </c>
      <c r="G18" s="53"/>
      <c r="H18" s="42">
        <v>1</v>
      </c>
      <c r="I18" s="30">
        <f t="shared" si="0"/>
        <v>1</v>
      </c>
    </row>
    <row r="19" spans="3:9" x14ac:dyDescent="0.25">
      <c r="C19" s="41" t="s">
        <v>72</v>
      </c>
      <c r="D19" s="42">
        <v>606</v>
      </c>
      <c r="E19" s="43" t="s">
        <v>65</v>
      </c>
      <c r="F19" s="42" t="s">
        <v>0</v>
      </c>
      <c r="G19" s="42">
        <v>1</v>
      </c>
      <c r="H19" s="42">
        <v>2</v>
      </c>
      <c r="I19" s="30">
        <f t="shared" si="0"/>
        <v>3</v>
      </c>
    </row>
    <row r="20" spans="3:9" x14ac:dyDescent="0.25">
      <c r="C20" s="41" t="s">
        <v>96</v>
      </c>
      <c r="D20" s="42">
        <v>606</v>
      </c>
      <c r="E20" s="43" t="s">
        <v>47</v>
      </c>
      <c r="F20" s="42" t="s">
        <v>0</v>
      </c>
      <c r="G20" s="42">
        <v>1</v>
      </c>
      <c r="H20" s="42"/>
      <c r="I20" s="30">
        <f t="shared" si="0"/>
        <v>1</v>
      </c>
    </row>
    <row r="21" spans="3:9" x14ac:dyDescent="0.25">
      <c r="C21" s="41"/>
      <c r="D21" s="42">
        <v>626</v>
      </c>
      <c r="E21" s="28" t="s">
        <v>62</v>
      </c>
      <c r="F21" s="27" t="s">
        <v>0</v>
      </c>
      <c r="G21" s="27">
        <v>3</v>
      </c>
      <c r="H21" s="27">
        <v>5</v>
      </c>
      <c r="I21" s="30">
        <f t="shared" si="0"/>
        <v>8</v>
      </c>
    </row>
    <row r="22" spans="3:9" ht="15.75" thickBot="1" x14ac:dyDescent="0.3">
      <c r="C22" s="32"/>
      <c r="D22" s="33">
        <v>626</v>
      </c>
      <c r="E22" s="46" t="s">
        <v>18</v>
      </c>
      <c r="F22" s="47" t="s">
        <v>0</v>
      </c>
      <c r="G22" s="47">
        <v>3</v>
      </c>
      <c r="H22" s="47"/>
      <c r="I22" s="48">
        <f t="shared" si="0"/>
        <v>3</v>
      </c>
    </row>
    <row r="23" spans="3:9" x14ac:dyDescent="0.25">
      <c r="C23" s="36" t="s">
        <v>84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0" t="s">
        <v>154</v>
      </c>
      <c r="D25" s="131"/>
      <c r="E25" s="131"/>
      <c r="F25" s="131"/>
      <c r="G25" s="131"/>
      <c r="H25" s="131"/>
      <c r="I25" s="132"/>
    </row>
    <row r="26" spans="3:9" x14ac:dyDescent="0.25">
      <c r="C26" s="133" t="s">
        <v>3</v>
      </c>
      <c r="D26" s="135" t="s">
        <v>4</v>
      </c>
      <c r="E26" s="137" t="s">
        <v>5</v>
      </c>
      <c r="F26" s="135" t="s">
        <v>6</v>
      </c>
      <c r="G26" s="139" t="s">
        <v>7</v>
      </c>
      <c r="H26" s="140"/>
      <c r="I26" s="141" t="s">
        <v>8</v>
      </c>
    </row>
    <row r="27" spans="3:9" ht="15.75" thickBot="1" x14ac:dyDescent="0.3">
      <c r="C27" s="134"/>
      <c r="D27" s="136"/>
      <c r="E27" s="138"/>
      <c r="F27" s="136"/>
      <c r="G27" s="22" t="s">
        <v>60</v>
      </c>
      <c r="H27" s="22" t="s">
        <v>61</v>
      </c>
      <c r="I27" s="142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44">
        <f>87.5+31.25+31.25</f>
        <v>150</v>
      </c>
      <c r="H28" s="44">
        <f>150+31.25</f>
        <v>181.25</v>
      </c>
      <c r="I28" s="31">
        <f t="shared" ref="I28:I44" si="1">SUM(G28:H28)</f>
        <v>331.25</v>
      </c>
    </row>
    <row r="29" spans="3:9" x14ac:dyDescent="0.25">
      <c r="C29" s="26" t="s">
        <v>12</v>
      </c>
      <c r="D29" s="27">
        <v>202</v>
      </c>
      <c r="E29" s="28" t="s">
        <v>37</v>
      </c>
      <c r="F29" s="27" t="s">
        <v>1</v>
      </c>
      <c r="G29" s="40"/>
      <c r="H29" s="40">
        <v>75</v>
      </c>
      <c r="I29" s="38">
        <f t="shared" si="1"/>
        <v>75</v>
      </c>
    </row>
    <row r="30" spans="3:9" x14ac:dyDescent="0.25">
      <c r="C30" s="26" t="s">
        <v>13</v>
      </c>
      <c r="D30" s="27">
        <v>202</v>
      </c>
      <c r="E30" s="28" t="s">
        <v>34</v>
      </c>
      <c r="F30" s="27" t="s">
        <v>0</v>
      </c>
      <c r="G30" s="27">
        <v>1</v>
      </c>
      <c r="H30" s="27"/>
      <c r="I30" s="30">
        <f t="shared" si="1"/>
        <v>1</v>
      </c>
    </row>
    <row r="31" spans="3:9" x14ac:dyDescent="0.25">
      <c r="C31" s="26" t="s">
        <v>33</v>
      </c>
      <c r="D31" s="27">
        <v>202</v>
      </c>
      <c r="E31" s="28" t="s">
        <v>14</v>
      </c>
      <c r="F31" s="27" t="s">
        <v>0</v>
      </c>
      <c r="G31" s="27">
        <v>1</v>
      </c>
      <c r="H31" s="27"/>
      <c r="I31" s="30">
        <f t="shared" si="1"/>
        <v>1</v>
      </c>
    </row>
    <row r="32" spans="3:9" x14ac:dyDescent="0.25">
      <c r="C32" s="26" t="s">
        <v>20</v>
      </c>
      <c r="D32" s="27">
        <v>202</v>
      </c>
      <c r="E32" s="28" t="s">
        <v>31</v>
      </c>
      <c r="F32" s="27" t="s">
        <v>0</v>
      </c>
      <c r="G32" s="27">
        <v>2</v>
      </c>
      <c r="H32" s="27">
        <v>1</v>
      </c>
      <c r="I32" s="30">
        <f t="shared" si="1"/>
        <v>3</v>
      </c>
    </row>
    <row r="33" spans="3:9" x14ac:dyDescent="0.25">
      <c r="C33" s="26" t="s">
        <v>21</v>
      </c>
      <c r="D33" s="27">
        <v>202</v>
      </c>
      <c r="E33" s="28" t="s">
        <v>38</v>
      </c>
      <c r="F33" s="27" t="s">
        <v>0</v>
      </c>
      <c r="G33" s="27"/>
      <c r="H33" s="27">
        <v>1</v>
      </c>
      <c r="I33" s="30">
        <f t="shared" si="1"/>
        <v>1</v>
      </c>
    </row>
    <row r="34" spans="3:9" x14ac:dyDescent="0.25">
      <c r="C34" s="26"/>
      <c r="D34" s="27">
        <v>203</v>
      </c>
      <c r="E34" s="28" t="s">
        <v>27</v>
      </c>
      <c r="F34" s="27" t="s">
        <v>29</v>
      </c>
      <c r="G34" s="27">
        <f>ROUNDUP((12.5+87.5+31.25+31.25+50)/100*6,0)</f>
        <v>13</v>
      </c>
      <c r="H34" s="27">
        <f>ROUNDUP((31.5+75+150+31.25)/100*6,0)</f>
        <v>18</v>
      </c>
      <c r="I34" s="30">
        <f t="shared" si="1"/>
        <v>31</v>
      </c>
    </row>
    <row r="35" spans="3:9" x14ac:dyDescent="0.25">
      <c r="C35" s="26" t="s">
        <v>22</v>
      </c>
      <c r="D35" s="27">
        <v>209</v>
      </c>
      <c r="E35" s="28" t="s">
        <v>58</v>
      </c>
      <c r="F35" s="27" t="s">
        <v>15</v>
      </c>
      <c r="G35" s="45">
        <f>(12.5+87.5+31.25+31.25+50)/100</f>
        <v>2.125</v>
      </c>
      <c r="H35" s="45">
        <f>(31.5+75+150+31.25)/100</f>
        <v>2.8774999999999999</v>
      </c>
      <c r="I35" s="31">
        <f t="shared" si="1"/>
        <v>5.0024999999999995</v>
      </c>
    </row>
    <row r="36" spans="3:9" x14ac:dyDescent="0.25">
      <c r="C36" s="26" t="s">
        <v>63</v>
      </c>
      <c r="D36" s="27">
        <v>606</v>
      </c>
      <c r="E36" s="28" t="s">
        <v>64</v>
      </c>
      <c r="F36" s="27" t="s">
        <v>1</v>
      </c>
      <c r="G36" s="45">
        <f>31.25+31.25</f>
        <v>62.5</v>
      </c>
      <c r="H36" s="45">
        <v>31.25</v>
      </c>
      <c r="I36" s="31">
        <f t="shared" si="1"/>
        <v>93.75</v>
      </c>
    </row>
    <row r="37" spans="3:9" x14ac:dyDescent="0.25">
      <c r="C37" s="26" t="s">
        <v>23</v>
      </c>
      <c r="D37" s="27">
        <v>606</v>
      </c>
      <c r="E37" s="28" t="s">
        <v>56</v>
      </c>
      <c r="F37" s="27" t="s">
        <v>1</v>
      </c>
      <c r="G37" s="40">
        <v>87.5</v>
      </c>
      <c r="H37" s="40">
        <v>150</v>
      </c>
      <c r="I37" s="38">
        <f t="shared" si="1"/>
        <v>237.5</v>
      </c>
    </row>
    <row r="38" spans="3:9" x14ac:dyDescent="0.25">
      <c r="C38" s="26" t="s">
        <v>41</v>
      </c>
      <c r="D38" s="27">
        <v>606</v>
      </c>
      <c r="E38" s="28" t="s">
        <v>39</v>
      </c>
      <c r="F38" s="27" t="s">
        <v>1</v>
      </c>
      <c r="G38" s="40"/>
      <c r="H38" s="40">
        <v>75</v>
      </c>
      <c r="I38" s="38">
        <f t="shared" si="1"/>
        <v>75</v>
      </c>
    </row>
    <row r="39" spans="3:9" x14ac:dyDescent="0.25">
      <c r="C39" s="41" t="s">
        <v>68</v>
      </c>
      <c r="D39" s="42">
        <v>606</v>
      </c>
      <c r="E39" s="43" t="s">
        <v>42</v>
      </c>
      <c r="F39" s="42" t="s">
        <v>0</v>
      </c>
      <c r="G39" s="42">
        <v>1</v>
      </c>
      <c r="H39" s="42"/>
      <c r="I39" s="30">
        <f>SUM(G39:H39)</f>
        <v>1</v>
      </c>
    </row>
    <row r="40" spans="3:9" x14ac:dyDescent="0.25">
      <c r="C40" s="41" t="s">
        <v>45</v>
      </c>
      <c r="D40" s="42">
        <v>606</v>
      </c>
      <c r="E40" s="43" t="s">
        <v>79</v>
      </c>
      <c r="F40" s="42" t="s">
        <v>0</v>
      </c>
      <c r="G40" s="42">
        <v>1</v>
      </c>
      <c r="H40" s="42"/>
      <c r="I40" s="30">
        <f t="shared" si="1"/>
        <v>1</v>
      </c>
    </row>
    <row r="41" spans="3:9" x14ac:dyDescent="0.25">
      <c r="C41" s="41" t="s">
        <v>72</v>
      </c>
      <c r="D41" s="42">
        <v>606</v>
      </c>
      <c r="E41" s="43" t="s">
        <v>65</v>
      </c>
      <c r="F41" s="42" t="s">
        <v>0</v>
      </c>
      <c r="G41" s="42">
        <v>2</v>
      </c>
      <c r="H41" s="42">
        <v>1</v>
      </c>
      <c r="I41" s="30">
        <f t="shared" si="1"/>
        <v>3</v>
      </c>
    </row>
    <row r="42" spans="3:9" x14ac:dyDescent="0.25">
      <c r="C42" s="41" t="s">
        <v>96</v>
      </c>
      <c r="D42" s="42">
        <v>606</v>
      </c>
      <c r="E42" s="43" t="s">
        <v>47</v>
      </c>
      <c r="F42" s="42" t="s">
        <v>0</v>
      </c>
      <c r="G42" s="42"/>
      <c r="H42" s="42">
        <v>1</v>
      </c>
      <c r="I42" s="30">
        <f t="shared" si="1"/>
        <v>1</v>
      </c>
    </row>
    <row r="43" spans="3:9" x14ac:dyDescent="0.25">
      <c r="C43" s="41"/>
      <c r="D43" s="42">
        <v>626</v>
      </c>
      <c r="E43" s="28" t="s">
        <v>62</v>
      </c>
      <c r="F43" s="27" t="s">
        <v>0</v>
      </c>
      <c r="G43" s="27">
        <v>6</v>
      </c>
      <c r="H43" s="27">
        <v>6</v>
      </c>
      <c r="I43" s="30">
        <f t="shared" si="1"/>
        <v>12</v>
      </c>
    </row>
    <row r="44" spans="3:9" ht="15.75" thickBot="1" x14ac:dyDescent="0.3">
      <c r="C44" s="32"/>
      <c r="D44" s="33">
        <v>626</v>
      </c>
      <c r="E44" s="46" t="s">
        <v>18</v>
      </c>
      <c r="F44" s="47" t="s">
        <v>0</v>
      </c>
      <c r="G44" s="47"/>
      <c r="H44" s="47">
        <v>3</v>
      </c>
      <c r="I44" s="48">
        <f t="shared" si="1"/>
        <v>3</v>
      </c>
    </row>
    <row r="45" spans="3:9" x14ac:dyDescent="0.25">
      <c r="C45" s="36" t="s">
        <v>84</v>
      </c>
      <c r="D45" s="20"/>
      <c r="E45" s="20"/>
      <c r="F45" s="20"/>
      <c r="G45" s="20"/>
      <c r="H45" s="20"/>
      <c r="I45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5:I25"/>
    <mergeCell ref="C26:C27"/>
    <mergeCell ref="D26:D27"/>
    <mergeCell ref="E26:E27"/>
    <mergeCell ref="F26:F27"/>
    <mergeCell ref="G26:H26"/>
    <mergeCell ref="I26:I27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D65A-68CF-4ABE-9C7A-B2D4E45E7E7E}">
  <dimension ref="C2:I15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155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125</v>
      </c>
      <c r="I6" s="38">
        <f t="shared" ref="I6:I14" si="0">SUM(G6:H6)</f>
        <v>125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ROUNDUP((50+125+12.5)/100*6,0)</f>
        <v>12</v>
      </c>
      <c r="I9" s="30">
        <f t="shared" si="0"/>
        <v>12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(50+125+12.5)/100</f>
        <v>1.875</v>
      </c>
      <c r="I10" s="31">
        <f t="shared" si="0"/>
        <v>1.875</v>
      </c>
    </row>
    <row r="11" spans="3:9" x14ac:dyDescent="0.25">
      <c r="C11" s="26" t="s">
        <v>23</v>
      </c>
      <c r="D11" s="27">
        <v>606</v>
      </c>
      <c r="E11" s="28" t="s">
        <v>56</v>
      </c>
      <c r="F11" s="27" t="s">
        <v>1</v>
      </c>
      <c r="G11" s="40"/>
      <c r="H11" s="40">
        <v>125</v>
      </c>
      <c r="I11" s="38">
        <f t="shared" si="0"/>
        <v>125</v>
      </c>
    </row>
    <row r="12" spans="3:9" x14ac:dyDescent="0.25">
      <c r="C12" s="26" t="s">
        <v>44</v>
      </c>
      <c r="D12" s="27">
        <v>606</v>
      </c>
      <c r="E12" s="28" t="s">
        <v>40</v>
      </c>
      <c r="F12" s="27" t="s">
        <v>0</v>
      </c>
      <c r="G12" s="27"/>
      <c r="H12" s="29">
        <v>1</v>
      </c>
      <c r="I12" s="30">
        <f t="shared" si="0"/>
        <v>1</v>
      </c>
    </row>
    <row r="13" spans="3:9" x14ac:dyDescent="0.25">
      <c r="C13" s="26" t="s">
        <v>68</v>
      </c>
      <c r="D13" s="27">
        <v>606</v>
      </c>
      <c r="E13" s="28" t="s">
        <v>42</v>
      </c>
      <c r="F13" s="27" t="s">
        <v>0</v>
      </c>
      <c r="G13" s="27"/>
      <c r="H13" s="29">
        <v>1</v>
      </c>
      <c r="I13" s="30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5</v>
      </c>
      <c r="I14" s="35">
        <f t="shared" si="0"/>
        <v>5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F06F1-6781-4541-BB35-EF0D74FC4FE3}">
  <dimension ref="C2:I45"/>
  <sheetViews>
    <sheetView topLeftCell="A3" workbookViewId="0">
      <selection activeCell="G36" sqref="G36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156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75</v>
      </c>
      <c r="H6" s="44">
        <f>75+31.25</f>
        <v>106.25</v>
      </c>
      <c r="I6" s="31">
        <f t="shared" ref="I6:I22" si="0">SUM(G6:H6)</f>
        <v>181.25</v>
      </c>
    </row>
    <row r="7" spans="3:9" x14ac:dyDescent="0.25">
      <c r="C7" s="49" t="s">
        <v>12</v>
      </c>
      <c r="D7" s="50">
        <v>202</v>
      </c>
      <c r="E7" s="51" t="s">
        <v>37</v>
      </c>
      <c r="F7" s="50" t="s">
        <v>1</v>
      </c>
      <c r="G7" s="52">
        <v>75</v>
      </c>
      <c r="H7" s="52"/>
      <c r="I7" s="38">
        <f t="shared" si="0"/>
        <v>75</v>
      </c>
    </row>
    <row r="8" spans="3:9" x14ac:dyDescent="0.25">
      <c r="C8" s="49" t="s">
        <v>13</v>
      </c>
      <c r="D8" s="50">
        <v>202</v>
      </c>
      <c r="E8" s="28" t="s">
        <v>34</v>
      </c>
      <c r="F8" s="50" t="s">
        <v>0</v>
      </c>
      <c r="G8" s="52"/>
      <c r="H8" s="54">
        <v>1</v>
      </c>
      <c r="I8" s="30">
        <f t="shared" si="0"/>
        <v>1</v>
      </c>
    </row>
    <row r="9" spans="3:9" x14ac:dyDescent="0.25">
      <c r="C9" s="26" t="s">
        <v>33</v>
      </c>
      <c r="D9" s="27">
        <v>202</v>
      </c>
      <c r="E9" s="28" t="s">
        <v>14</v>
      </c>
      <c r="F9" s="27" t="s">
        <v>0</v>
      </c>
      <c r="G9" s="27">
        <v>1</v>
      </c>
      <c r="H9" s="29"/>
      <c r="I9" s="30">
        <f t="shared" si="0"/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/>
      <c r="H10" s="29">
        <v>1</v>
      </c>
      <c r="I10" s="30">
        <f t="shared" si="0"/>
        <v>1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9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ROUNDUP((31.5+75+75+12.5)/100*6,0)</f>
        <v>12</v>
      </c>
      <c r="H12" s="27">
        <f>ROUNDUP((50+75+31.25)/100*6,0)</f>
        <v>10</v>
      </c>
      <c r="I12" s="30">
        <f t="shared" si="0"/>
        <v>22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27">
        <f>(31.5+75+75+12.5)/100</f>
        <v>1.94</v>
      </c>
      <c r="H13" s="45">
        <f>(50+75+31.25)/100</f>
        <v>1.5625</v>
      </c>
      <c r="I13" s="31">
        <f t="shared" si="0"/>
        <v>3.5024999999999999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27"/>
      <c r="H14" s="27">
        <v>31.25</v>
      </c>
      <c r="I14" s="31">
        <f t="shared" si="0"/>
        <v>31.25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40">
        <v>75</v>
      </c>
      <c r="H15" s="40">
        <v>75</v>
      </c>
      <c r="I15" s="38">
        <f t="shared" si="0"/>
        <v>150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40">
        <v>75</v>
      </c>
      <c r="H16" s="40"/>
      <c r="I16" s="38">
        <f t="shared" si="0"/>
        <v>75</v>
      </c>
    </row>
    <row r="17" spans="3:9" x14ac:dyDescent="0.25">
      <c r="C17" s="26" t="s">
        <v>44</v>
      </c>
      <c r="D17" s="27">
        <v>606</v>
      </c>
      <c r="E17" s="28" t="s">
        <v>40</v>
      </c>
      <c r="F17" s="27" t="s">
        <v>0</v>
      </c>
      <c r="G17" s="40"/>
      <c r="H17" s="29">
        <v>1</v>
      </c>
      <c r="I17" s="30">
        <v>1</v>
      </c>
    </row>
    <row r="18" spans="3:9" x14ac:dyDescent="0.25">
      <c r="C18" s="26" t="s">
        <v>68</v>
      </c>
      <c r="D18" s="27">
        <v>606</v>
      </c>
      <c r="E18" s="28" t="s">
        <v>42</v>
      </c>
      <c r="F18" s="27" t="s">
        <v>0</v>
      </c>
      <c r="G18" s="27">
        <v>1</v>
      </c>
      <c r="H18" s="40"/>
      <c r="I18" s="30">
        <v>1</v>
      </c>
    </row>
    <row r="19" spans="3:9" x14ac:dyDescent="0.25">
      <c r="C19" s="26" t="s">
        <v>72</v>
      </c>
      <c r="D19" s="27">
        <v>606</v>
      </c>
      <c r="E19" s="28" t="s">
        <v>65</v>
      </c>
      <c r="F19" s="27" t="s">
        <v>0</v>
      </c>
      <c r="G19" s="27"/>
      <c r="H19" s="29">
        <v>1</v>
      </c>
      <c r="I19" s="30">
        <f t="shared" si="0"/>
        <v>1</v>
      </c>
    </row>
    <row r="20" spans="3:9" x14ac:dyDescent="0.25">
      <c r="C20" s="26" t="s">
        <v>96</v>
      </c>
      <c r="D20" s="27">
        <v>606</v>
      </c>
      <c r="E20" s="28" t="s">
        <v>47</v>
      </c>
      <c r="F20" s="27" t="s">
        <v>0</v>
      </c>
      <c r="G20" s="27">
        <v>1</v>
      </c>
      <c r="H20" s="29"/>
      <c r="I20" s="30">
        <f t="shared" si="0"/>
        <v>1</v>
      </c>
    </row>
    <row r="21" spans="3:9" x14ac:dyDescent="0.25">
      <c r="C21" s="41"/>
      <c r="D21" s="42">
        <v>626</v>
      </c>
      <c r="E21" s="43" t="s">
        <v>62</v>
      </c>
      <c r="F21" s="42" t="s">
        <v>0</v>
      </c>
      <c r="G21" s="42">
        <v>3</v>
      </c>
      <c r="H21" s="55">
        <v>5</v>
      </c>
      <c r="I21" s="30">
        <f t="shared" si="0"/>
        <v>8</v>
      </c>
    </row>
    <row r="22" spans="3:9" ht="15.75" thickBot="1" x14ac:dyDescent="0.3">
      <c r="C22" s="32"/>
      <c r="D22" s="33">
        <v>626</v>
      </c>
      <c r="E22" s="34" t="s">
        <v>18</v>
      </c>
      <c r="F22" s="33" t="s">
        <v>0</v>
      </c>
      <c r="G22" s="33">
        <v>3</v>
      </c>
      <c r="H22" s="33"/>
      <c r="I22" s="35">
        <f t="shared" si="0"/>
        <v>3</v>
      </c>
    </row>
    <row r="23" spans="3:9" x14ac:dyDescent="0.25">
      <c r="C23" s="36" t="s">
        <v>84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0" t="s">
        <v>157</v>
      </c>
      <c r="D25" s="131"/>
      <c r="E25" s="131"/>
      <c r="F25" s="131"/>
      <c r="G25" s="131"/>
      <c r="H25" s="131"/>
      <c r="I25" s="132"/>
    </row>
    <row r="26" spans="3:9" x14ac:dyDescent="0.25">
      <c r="C26" s="133" t="s">
        <v>3</v>
      </c>
      <c r="D26" s="135" t="s">
        <v>4</v>
      </c>
      <c r="E26" s="137" t="s">
        <v>5</v>
      </c>
      <c r="F26" s="135" t="s">
        <v>6</v>
      </c>
      <c r="G26" s="139" t="s">
        <v>7</v>
      </c>
      <c r="H26" s="140"/>
      <c r="I26" s="141" t="s">
        <v>8</v>
      </c>
    </row>
    <row r="27" spans="3:9" ht="15.75" thickBot="1" x14ac:dyDescent="0.3">
      <c r="C27" s="134"/>
      <c r="D27" s="136"/>
      <c r="E27" s="138"/>
      <c r="F27" s="136"/>
      <c r="G27" s="22" t="s">
        <v>60</v>
      </c>
      <c r="H27" s="22" t="s">
        <v>61</v>
      </c>
      <c r="I27" s="142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44">
        <f>75+31.25</f>
        <v>106.25</v>
      </c>
      <c r="H28" s="37">
        <v>75</v>
      </c>
      <c r="I28" s="31">
        <f t="shared" ref="I28:I38" si="1">SUM(G28:H28)</f>
        <v>181.25</v>
      </c>
    </row>
    <row r="29" spans="3:9" x14ac:dyDescent="0.25">
      <c r="C29" s="49" t="s">
        <v>12</v>
      </c>
      <c r="D29" s="50">
        <v>202</v>
      </c>
      <c r="E29" s="51" t="s">
        <v>37</v>
      </c>
      <c r="F29" s="50" t="s">
        <v>1</v>
      </c>
      <c r="G29" s="52"/>
      <c r="H29" s="52">
        <v>75</v>
      </c>
      <c r="I29" s="38">
        <f t="shared" si="1"/>
        <v>75</v>
      </c>
    </row>
    <row r="30" spans="3:9" x14ac:dyDescent="0.25">
      <c r="C30" s="49" t="s">
        <v>13</v>
      </c>
      <c r="D30" s="50">
        <v>202</v>
      </c>
      <c r="E30" s="28" t="s">
        <v>34</v>
      </c>
      <c r="F30" s="50" t="s">
        <v>0</v>
      </c>
      <c r="G30" s="54">
        <v>1</v>
      </c>
      <c r="H30" s="52"/>
      <c r="I30" s="30">
        <f t="shared" si="1"/>
        <v>1</v>
      </c>
    </row>
    <row r="31" spans="3:9" x14ac:dyDescent="0.25">
      <c r="C31" s="26" t="s">
        <v>33</v>
      </c>
      <c r="D31" s="27">
        <v>202</v>
      </c>
      <c r="E31" s="28" t="s">
        <v>14</v>
      </c>
      <c r="F31" s="27" t="s">
        <v>0</v>
      </c>
      <c r="G31" s="29"/>
      <c r="H31" s="27">
        <v>1</v>
      </c>
      <c r="I31" s="30">
        <f t="shared" si="1"/>
        <v>1</v>
      </c>
    </row>
    <row r="32" spans="3:9" x14ac:dyDescent="0.25">
      <c r="C32" s="26" t="s">
        <v>20</v>
      </c>
      <c r="D32" s="27">
        <v>202</v>
      </c>
      <c r="E32" s="28" t="s">
        <v>31</v>
      </c>
      <c r="F32" s="27" t="s">
        <v>0</v>
      </c>
      <c r="G32" s="29">
        <v>1</v>
      </c>
      <c r="H32" s="27"/>
      <c r="I32" s="30">
        <f t="shared" si="1"/>
        <v>1</v>
      </c>
    </row>
    <row r="33" spans="3:9" x14ac:dyDescent="0.25">
      <c r="C33" s="26" t="s">
        <v>21</v>
      </c>
      <c r="D33" s="27">
        <v>202</v>
      </c>
      <c r="E33" s="28" t="s">
        <v>38</v>
      </c>
      <c r="F33" s="27" t="s">
        <v>0</v>
      </c>
      <c r="G33" s="29"/>
      <c r="H33" s="27">
        <v>1</v>
      </c>
      <c r="I33" s="30">
        <f t="shared" si="1"/>
        <v>1</v>
      </c>
    </row>
    <row r="34" spans="3:9" x14ac:dyDescent="0.25">
      <c r="C34" s="26"/>
      <c r="D34" s="27">
        <v>203</v>
      </c>
      <c r="E34" s="28" t="s">
        <v>27</v>
      </c>
      <c r="F34" s="27" t="s">
        <v>29</v>
      </c>
      <c r="G34" s="27">
        <f>ROUNDUP((50+75+31.25)/100*6,0)</f>
        <v>10</v>
      </c>
      <c r="H34" s="27">
        <f>ROUNDUP((31.5+75+75+12.5)/100*6,0)</f>
        <v>12</v>
      </c>
      <c r="I34" s="30">
        <f t="shared" si="1"/>
        <v>22</v>
      </c>
    </row>
    <row r="35" spans="3:9" x14ac:dyDescent="0.25">
      <c r="C35" s="26" t="s">
        <v>22</v>
      </c>
      <c r="D35" s="27">
        <v>209</v>
      </c>
      <c r="E35" s="28" t="s">
        <v>58</v>
      </c>
      <c r="F35" s="27" t="s">
        <v>15</v>
      </c>
      <c r="G35" s="45">
        <f>(50+75+31.25)/100</f>
        <v>1.5625</v>
      </c>
      <c r="H35" s="27">
        <f>(31.5+75+75+12.5)/100</f>
        <v>1.94</v>
      </c>
      <c r="I35" s="31">
        <f t="shared" si="1"/>
        <v>3.5024999999999999</v>
      </c>
    </row>
    <row r="36" spans="3:9" x14ac:dyDescent="0.25">
      <c r="C36" s="26" t="s">
        <v>63</v>
      </c>
      <c r="D36" s="27">
        <v>606</v>
      </c>
      <c r="E36" s="28" t="s">
        <v>64</v>
      </c>
      <c r="F36" s="27" t="s">
        <v>1</v>
      </c>
      <c r="G36" s="27">
        <v>31.25</v>
      </c>
      <c r="H36" s="27"/>
      <c r="I36" s="31">
        <f t="shared" si="1"/>
        <v>31.25</v>
      </c>
    </row>
    <row r="37" spans="3:9" x14ac:dyDescent="0.25">
      <c r="C37" s="26" t="s">
        <v>23</v>
      </c>
      <c r="D37" s="27">
        <v>606</v>
      </c>
      <c r="E37" s="28" t="s">
        <v>56</v>
      </c>
      <c r="F37" s="27" t="s">
        <v>1</v>
      </c>
      <c r="G37" s="40">
        <v>75</v>
      </c>
      <c r="H37" s="40">
        <v>75</v>
      </c>
      <c r="I37" s="38">
        <f t="shared" si="1"/>
        <v>150</v>
      </c>
    </row>
    <row r="38" spans="3:9" x14ac:dyDescent="0.25">
      <c r="C38" s="26" t="s">
        <v>41</v>
      </c>
      <c r="D38" s="27">
        <v>606</v>
      </c>
      <c r="E38" s="28" t="s">
        <v>39</v>
      </c>
      <c r="F38" s="27" t="s">
        <v>1</v>
      </c>
      <c r="G38" s="40"/>
      <c r="H38" s="40">
        <v>75</v>
      </c>
      <c r="I38" s="38">
        <f t="shared" si="1"/>
        <v>75</v>
      </c>
    </row>
    <row r="39" spans="3:9" x14ac:dyDescent="0.25">
      <c r="C39" s="26" t="s">
        <v>44</v>
      </c>
      <c r="D39" s="27">
        <v>606</v>
      </c>
      <c r="E39" s="28" t="s">
        <v>40</v>
      </c>
      <c r="F39" s="27" t="s">
        <v>0</v>
      </c>
      <c r="G39" s="29">
        <v>1</v>
      </c>
      <c r="H39" s="40"/>
      <c r="I39" s="30">
        <v>1</v>
      </c>
    </row>
    <row r="40" spans="3:9" x14ac:dyDescent="0.25">
      <c r="C40" s="26" t="s">
        <v>68</v>
      </c>
      <c r="D40" s="27">
        <v>606</v>
      </c>
      <c r="E40" s="28" t="s">
        <v>42</v>
      </c>
      <c r="F40" s="27" t="s">
        <v>0</v>
      </c>
      <c r="G40" s="40"/>
      <c r="H40" s="27">
        <v>1</v>
      </c>
      <c r="I40" s="30">
        <v>1</v>
      </c>
    </row>
    <row r="41" spans="3:9" x14ac:dyDescent="0.25">
      <c r="C41" s="26" t="s">
        <v>72</v>
      </c>
      <c r="D41" s="27">
        <v>606</v>
      </c>
      <c r="E41" s="28" t="s">
        <v>65</v>
      </c>
      <c r="F41" s="27" t="s">
        <v>0</v>
      </c>
      <c r="G41" s="29">
        <v>1</v>
      </c>
      <c r="H41" s="27"/>
      <c r="I41" s="30">
        <v>1</v>
      </c>
    </row>
    <row r="42" spans="3:9" x14ac:dyDescent="0.25">
      <c r="C42" s="26" t="s">
        <v>96</v>
      </c>
      <c r="D42" s="27">
        <v>606</v>
      </c>
      <c r="E42" s="28" t="s">
        <v>47</v>
      </c>
      <c r="F42" s="27" t="s">
        <v>0</v>
      </c>
      <c r="G42" s="29"/>
      <c r="H42" s="27">
        <v>1</v>
      </c>
      <c r="I42" s="30">
        <f t="shared" ref="I42:I43" si="2">SUM(G42:H42)</f>
        <v>1</v>
      </c>
    </row>
    <row r="43" spans="3:9" x14ac:dyDescent="0.25">
      <c r="C43" s="41"/>
      <c r="D43" s="42">
        <v>626</v>
      </c>
      <c r="E43" s="43" t="s">
        <v>62</v>
      </c>
      <c r="F43" s="42"/>
      <c r="G43" s="55">
        <v>5</v>
      </c>
      <c r="H43" s="42">
        <v>3</v>
      </c>
      <c r="I43" s="30">
        <f t="shared" si="2"/>
        <v>8</v>
      </c>
    </row>
    <row r="44" spans="3:9" ht="15.75" thickBot="1" x14ac:dyDescent="0.3">
      <c r="C44" s="32"/>
      <c r="D44" s="33">
        <v>626</v>
      </c>
      <c r="E44" s="34" t="s">
        <v>18</v>
      </c>
      <c r="F44" s="33" t="s">
        <v>0</v>
      </c>
      <c r="G44" s="33"/>
      <c r="H44" s="33">
        <v>3</v>
      </c>
      <c r="I44" s="35">
        <f t="shared" ref="I44" si="3">SUM(G44:H44)</f>
        <v>3</v>
      </c>
    </row>
    <row r="45" spans="3:9" x14ac:dyDescent="0.25">
      <c r="C45" s="36" t="s">
        <v>84</v>
      </c>
      <c r="D45" s="20"/>
      <c r="E45" s="20"/>
      <c r="F45" s="20"/>
      <c r="G45" s="20"/>
      <c r="H45" s="20"/>
      <c r="I45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5:I25"/>
    <mergeCell ref="C26:C27"/>
    <mergeCell ref="D26:D27"/>
    <mergeCell ref="E26:E27"/>
    <mergeCell ref="F26:F27"/>
    <mergeCell ref="G26:H26"/>
    <mergeCell ref="I26:I27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B83F-5524-4D41-9598-A62AA812DDF8}">
  <dimension ref="C2:I27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1.42578125" style="13" customWidth="1"/>
    <col min="4" max="4" width="6" style="13" bestFit="1" customWidth="1"/>
    <col min="5" max="5" width="39.7109375" style="13" bestFit="1" customWidth="1"/>
    <col min="6" max="6" width="6" style="13" bestFit="1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158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25</v>
      </c>
      <c r="I6" s="38">
        <f t="shared" ref="I6:I14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ROUNDUP((37.5+25+12.5)/100*6,0)</f>
        <v>5</v>
      </c>
      <c r="I9" s="30">
        <f t="shared" si="0"/>
        <v>5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(37.5+25+12.5)/100</f>
        <v>0.75</v>
      </c>
      <c r="I10" s="31">
        <f t="shared" si="0"/>
        <v>0.75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40"/>
      <c r="H11" s="40">
        <v>25</v>
      </c>
      <c r="I11" s="38">
        <f t="shared" si="0"/>
        <v>25</v>
      </c>
    </row>
    <row r="12" spans="3:9" x14ac:dyDescent="0.25">
      <c r="C12" s="26" t="s">
        <v>46</v>
      </c>
      <c r="D12" s="27">
        <v>606</v>
      </c>
      <c r="E12" s="28" t="s">
        <v>80</v>
      </c>
      <c r="F12" s="27" t="s">
        <v>0</v>
      </c>
      <c r="G12" s="27"/>
      <c r="H12" s="27">
        <v>1</v>
      </c>
      <c r="I12" s="30">
        <f t="shared" si="0"/>
        <v>1</v>
      </c>
    </row>
    <row r="13" spans="3:9" x14ac:dyDescent="0.25">
      <c r="C13" s="41" t="s">
        <v>71</v>
      </c>
      <c r="D13" s="42">
        <v>606</v>
      </c>
      <c r="E13" s="28" t="s">
        <v>81</v>
      </c>
      <c r="F13" s="42" t="s">
        <v>0</v>
      </c>
      <c r="G13" s="42"/>
      <c r="H13" s="42">
        <v>1</v>
      </c>
      <c r="I13" s="56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3</v>
      </c>
      <c r="I14" s="35">
        <f t="shared" si="0"/>
        <v>3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  <row r="16" spans="3:9" ht="15.75" thickBot="1" x14ac:dyDescent="0.3"/>
    <row r="17" spans="3:9" ht="15.75" thickBot="1" x14ac:dyDescent="0.3">
      <c r="C17" s="130" t="s">
        <v>159</v>
      </c>
      <c r="D17" s="131"/>
      <c r="E17" s="131"/>
      <c r="F17" s="131"/>
      <c r="G17" s="131"/>
      <c r="H17" s="131"/>
      <c r="I17" s="132"/>
    </row>
    <row r="18" spans="3:9" x14ac:dyDescent="0.25">
      <c r="C18" s="133" t="s">
        <v>3</v>
      </c>
      <c r="D18" s="135" t="s">
        <v>4</v>
      </c>
      <c r="E18" s="137" t="s">
        <v>5</v>
      </c>
      <c r="F18" s="135" t="s">
        <v>6</v>
      </c>
      <c r="G18" s="139" t="s">
        <v>7</v>
      </c>
      <c r="H18" s="140"/>
      <c r="I18" s="141" t="s">
        <v>8</v>
      </c>
    </row>
    <row r="19" spans="3:9" ht="15.75" thickBot="1" x14ac:dyDescent="0.3">
      <c r="C19" s="134"/>
      <c r="D19" s="136"/>
      <c r="E19" s="138"/>
      <c r="F19" s="136"/>
      <c r="G19" s="22" t="s">
        <v>60</v>
      </c>
      <c r="H19" s="22" t="s">
        <v>61</v>
      </c>
      <c r="I19" s="142"/>
    </row>
    <row r="20" spans="3:9" x14ac:dyDescent="0.25">
      <c r="C20" s="26" t="s">
        <v>13</v>
      </c>
      <c r="D20" s="27">
        <v>202</v>
      </c>
      <c r="E20" s="28" t="s">
        <v>34</v>
      </c>
      <c r="F20" s="27" t="s">
        <v>0</v>
      </c>
      <c r="G20" s="27">
        <v>1</v>
      </c>
      <c r="H20" s="29"/>
      <c r="I20" s="30">
        <f t="shared" ref="I20:I26" si="1">SUM(G20:H20)</f>
        <v>1</v>
      </c>
    </row>
    <row r="21" spans="3:9" x14ac:dyDescent="0.25">
      <c r="C21" s="26" t="s">
        <v>33</v>
      </c>
      <c r="D21" s="27">
        <v>202</v>
      </c>
      <c r="E21" s="28" t="s">
        <v>14</v>
      </c>
      <c r="F21" s="27" t="s">
        <v>0</v>
      </c>
      <c r="G21" s="27">
        <v>1</v>
      </c>
      <c r="H21" s="29"/>
      <c r="I21" s="30">
        <f t="shared" si="1"/>
        <v>1</v>
      </c>
    </row>
    <row r="22" spans="3:9" x14ac:dyDescent="0.25">
      <c r="C22" s="26"/>
      <c r="D22" s="27">
        <v>203</v>
      </c>
      <c r="E22" s="28" t="s">
        <v>27</v>
      </c>
      <c r="F22" s="27" t="s">
        <v>29</v>
      </c>
      <c r="G22" s="27">
        <f>ROUNDUP((50+12.5)/100*6,0)</f>
        <v>4</v>
      </c>
      <c r="H22" s="27"/>
      <c r="I22" s="30">
        <f t="shared" si="1"/>
        <v>4</v>
      </c>
    </row>
    <row r="23" spans="3:9" x14ac:dyDescent="0.25">
      <c r="C23" s="26" t="s">
        <v>22</v>
      </c>
      <c r="D23" s="27">
        <v>209</v>
      </c>
      <c r="E23" s="28" t="s">
        <v>58</v>
      </c>
      <c r="F23" s="27" t="s">
        <v>15</v>
      </c>
      <c r="G23" s="27">
        <f>(50+12.5)/100</f>
        <v>0.625</v>
      </c>
      <c r="H23" s="39"/>
      <c r="I23" s="31">
        <f t="shared" si="1"/>
        <v>0.625</v>
      </c>
    </row>
    <row r="24" spans="3:9" x14ac:dyDescent="0.25">
      <c r="C24" s="26" t="s">
        <v>45</v>
      </c>
      <c r="D24" s="27">
        <v>606</v>
      </c>
      <c r="E24" s="28" t="s">
        <v>79</v>
      </c>
      <c r="F24" s="27" t="s">
        <v>0</v>
      </c>
      <c r="G24" s="27">
        <v>1</v>
      </c>
      <c r="H24" s="27"/>
      <c r="I24" s="30">
        <f t="shared" si="1"/>
        <v>1</v>
      </c>
    </row>
    <row r="25" spans="3:9" x14ac:dyDescent="0.25">
      <c r="C25" s="41" t="s">
        <v>46</v>
      </c>
      <c r="D25" s="42">
        <v>606</v>
      </c>
      <c r="E25" s="28" t="s">
        <v>80</v>
      </c>
      <c r="F25" s="42" t="s">
        <v>0</v>
      </c>
      <c r="G25" s="42">
        <v>1</v>
      </c>
      <c r="H25" s="42"/>
      <c r="I25" s="30">
        <f t="shared" si="1"/>
        <v>1</v>
      </c>
    </row>
    <row r="26" spans="3:9" ht="15.75" thickBot="1" x14ac:dyDescent="0.3">
      <c r="C26" s="32"/>
      <c r="D26" s="33">
        <v>626</v>
      </c>
      <c r="E26" s="34" t="s">
        <v>62</v>
      </c>
      <c r="F26" s="33" t="s">
        <v>0</v>
      </c>
      <c r="G26" s="33">
        <v>3</v>
      </c>
      <c r="H26" s="33"/>
      <c r="I26" s="35">
        <f t="shared" si="1"/>
        <v>3</v>
      </c>
    </row>
    <row r="27" spans="3:9" x14ac:dyDescent="0.25">
      <c r="C27" s="36" t="s">
        <v>84</v>
      </c>
      <c r="D27" s="20"/>
      <c r="E27" s="20"/>
      <c r="F27" s="20"/>
      <c r="G27" s="20"/>
      <c r="H27" s="20"/>
      <c r="I27" s="20"/>
    </row>
  </sheetData>
  <mergeCells count="14">
    <mergeCell ref="C17:I17"/>
    <mergeCell ref="C18:C19"/>
    <mergeCell ref="D18:D19"/>
    <mergeCell ref="E18:E19"/>
    <mergeCell ref="F18:F19"/>
    <mergeCell ref="G18:H18"/>
    <mergeCell ref="I18:I19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61062-7121-46E7-B9CE-5BEC503DC313}">
  <dimension ref="C2:I45"/>
  <sheetViews>
    <sheetView topLeftCell="A12" workbookViewId="0">
      <selection activeCell="G35" sqref="G35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44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160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44">
        <f>150+31.25</f>
        <v>181.25</v>
      </c>
      <c r="H6" s="44">
        <f>31.25+31.25+237.5</f>
        <v>300</v>
      </c>
      <c r="I6" s="31">
        <f t="shared" ref="I6:I22" si="0">SUM(G6:H6)</f>
        <v>481.25</v>
      </c>
    </row>
    <row r="7" spans="3:9" x14ac:dyDescent="0.25">
      <c r="C7" s="26" t="s">
        <v>12</v>
      </c>
      <c r="D7" s="27">
        <v>202</v>
      </c>
      <c r="E7" s="28" t="s">
        <v>37</v>
      </c>
      <c r="F7" s="27" t="s">
        <v>1</v>
      </c>
      <c r="G7" s="40">
        <v>75</v>
      </c>
      <c r="H7" s="40"/>
      <c r="I7" s="38">
        <f t="shared" si="0"/>
        <v>75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40"/>
      <c r="H8" s="27">
        <v>1</v>
      </c>
      <c r="I8" s="30">
        <f t="shared" si="0"/>
        <v>1</v>
      </c>
    </row>
    <row r="9" spans="3:9" x14ac:dyDescent="0.25">
      <c r="C9" s="26" t="s">
        <v>19</v>
      </c>
      <c r="D9" s="27">
        <v>202</v>
      </c>
      <c r="E9" s="28" t="s">
        <v>66</v>
      </c>
      <c r="F9" s="27" t="s">
        <v>0</v>
      </c>
      <c r="G9" s="40"/>
      <c r="H9" s="27">
        <v>1</v>
      </c>
      <c r="I9" s="30">
        <f>SUM(G9:H9)</f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>
        <v>1</v>
      </c>
      <c r="H10" s="27">
        <v>2</v>
      </c>
      <c r="I10" s="30">
        <f t="shared" si="0"/>
        <v>3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7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ROUNDUP((31.5+75+150+31.25)/100*6,0)</f>
        <v>18</v>
      </c>
      <c r="H12" s="27">
        <f>ROUNDUP((37.5+31.25+31.25+237.5+12.5)/100*6,0)</f>
        <v>21</v>
      </c>
      <c r="I12" s="30">
        <f t="shared" si="0"/>
        <v>39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45">
        <f>(31.5+75+150+31.25)/100</f>
        <v>2.8774999999999999</v>
      </c>
      <c r="H13" s="45">
        <f>(37.5+31.25+31.25+237.5+12.5)/100</f>
        <v>3.5</v>
      </c>
      <c r="I13" s="31">
        <f t="shared" si="0"/>
        <v>6.3774999999999995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45">
        <v>31.25</v>
      </c>
      <c r="H14" s="45">
        <f>31.25+31.25</f>
        <v>62.5</v>
      </c>
      <c r="I14" s="31">
        <f t="shared" si="0"/>
        <v>93.75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40">
        <v>150</v>
      </c>
      <c r="H15" s="40">
        <v>237.5</v>
      </c>
      <c r="I15" s="38">
        <f t="shared" si="0"/>
        <v>387.5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40">
        <v>75</v>
      </c>
      <c r="H16" s="40"/>
      <c r="I16" s="38">
        <f t="shared" si="0"/>
        <v>75</v>
      </c>
    </row>
    <row r="17" spans="3:9" x14ac:dyDescent="0.25">
      <c r="C17" s="41" t="s">
        <v>68</v>
      </c>
      <c r="D17" s="42">
        <v>606</v>
      </c>
      <c r="E17" s="43" t="s">
        <v>42</v>
      </c>
      <c r="F17" s="42" t="s">
        <v>0</v>
      </c>
      <c r="G17" s="53"/>
      <c r="H17" s="42">
        <v>1</v>
      </c>
      <c r="I17" s="30">
        <f t="shared" si="0"/>
        <v>1</v>
      </c>
    </row>
    <row r="18" spans="3:9" x14ac:dyDescent="0.25">
      <c r="C18" s="41" t="s">
        <v>71</v>
      </c>
      <c r="D18" s="42">
        <v>606</v>
      </c>
      <c r="E18" s="43" t="s">
        <v>81</v>
      </c>
      <c r="F18" s="42" t="s">
        <v>0</v>
      </c>
      <c r="G18" s="53"/>
      <c r="H18" s="42">
        <v>1</v>
      </c>
      <c r="I18" s="30">
        <f>SUM(G18:H18)</f>
        <v>1</v>
      </c>
    </row>
    <row r="19" spans="3:9" x14ac:dyDescent="0.25">
      <c r="C19" s="41" t="s">
        <v>72</v>
      </c>
      <c r="D19" s="42">
        <v>606</v>
      </c>
      <c r="E19" s="43" t="s">
        <v>65</v>
      </c>
      <c r="F19" s="42" t="s">
        <v>0</v>
      </c>
      <c r="G19" s="42">
        <v>1</v>
      </c>
      <c r="H19" s="42">
        <v>2</v>
      </c>
      <c r="I19" s="30">
        <f t="shared" si="0"/>
        <v>3</v>
      </c>
    </row>
    <row r="20" spans="3:9" x14ac:dyDescent="0.25">
      <c r="C20" s="41" t="s">
        <v>96</v>
      </c>
      <c r="D20" s="42">
        <v>606</v>
      </c>
      <c r="E20" s="43" t="s">
        <v>47</v>
      </c>
      <c r="F20" s="42" t="s">
        <v>0</v>
      </c>
      <c r="G20" s="42">
        <v>1</v>
      </c>
      <c r="H20" s="42"/>
      <c r="I20" s="30">
        <f t="shared" si="0"/>
        <v>1</v>
      </c>
    </row>
    <row r="21" spans="3:9" x14ac:dyDescent="0.25">
      <c r="C21" s="41"/>
      <c r="D21" s="42">
        <v>626</v>
      </c>
      <c r="E21" s="28" t="s">
        <v>62</v>
      </c>
      <c r="F21" s="27" t="s">
        <v>0</v>
      </c>
      <c r="G21" s="27">
        <v>5</v>
      </c>
      <c r="H21" s="27">
        <v>5</v>
      </c>
      <c r="I21" s="30">
        <f t="shared" si="0"/>
        <v>10</v>
      </c>
    </row>
    <row r="22" spans="3:9" ht="15.75" thickBot="1" x14ac:dyDescent="0.3">
      <c r="C22" s="32"/>
      <c r="D22" s="33">
        <v>626</v>
      </c>
      <c r="E22" s="46" t="s">
        <v>18</v>
      </c>
      <c r="F22" s="47" t="s">
        <v>0</v>
      </c>
      <c r="G22" s="47">
        <v>3</v>
      </c>
      <c r="H22" s="47"/>
      <c r="I22" s="48">
        <f t="shared" si="0"/>
        <v>3</v>
      </c>
    </row>
    <row r="23" spans="3:9" x14ac:dyDescent="0.25">
      <c r="C23" s="36" t="s">
        <v>84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0" t="s">
        <v>161</v>
      </c>
      <c r="D25" s="131"/>
      <c r="E25" s="131"/>
      <c r="F25" s="131"/>
      <c r="G25" s="131"/>
      <c r="H25" s="131"/>
      <c r="I25" s="132"/>
    </row>
    <row r="26" spans="3:9" x14ac:dyDescent="0.25">
      <c r="C26" s="133" t="s">
        <v>3</v>
      </c>
      <c r="D26" s="135" t="s">
        <v>4</v>
      </c>
      <c r="E26" s="137" t="s">
        <v>5</v>
      </c>
      <c r="F26" s="135" t="s">
        <v>6</v>
      </c>
      <c r="G26" s="139" t="s">
        <v>7</v>
      </c>
      <c r="H26" s="140"/>
      <c r="I26" s="141" t="s">
        <v>8</v>
      </c>
    </row>
    <row r="27" spans="3:9" ht="15.75" thickBot="1" x14ac:dyDescent="0.3">
      <c r="C27" s="134"/>
      <c r="D27" s="136"/>
      <c r="E27" s="138"/>
      <c r="F27" s="136"/>
      <c r="G27" s="22" t="s">
        <v>60</v>
      </c>
      <c r="H27" s="22" t="s">
        <v>61</v>
      </c>
      <c r="I27" s="142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44">
        <f>275+31.25+31.25+337.5</f>
        <v>675</v>
      </c>
      <c r="H28" s="44">
        <f>150+31.25</f>
        <v>181.25</v>
      </c>
      <c r="I28" s="31">
        <f t="shared" ref="I28:I44" si="1">SUM(G28:H28)</f>
        <v>856.25</v>
      </c>
    </row>
    <row r="29" spans="3:9" x14ac:dyDescent="0.25">
      <c r="C29" s="26" t="s">
        <v>12</v>
      </c>
      <c r="D29" s="27">
        <v>202</v>
      </c>
      <c r="E29" s="28" t="s">
        <v>37</v>
      </c>
      <c r="F29" s="27" t="s">
        <v>1</v>
      </c>
      <c r="G29" s="40"/>
      <c r="H29" s="40">
        <v>75</v>
      </c>
      <c r="I29" s="38">
        <f t="shared" si="1"/>
        <v>75</v>
      </c>
    </row>
    <row r="30" spans="3:9" x14ac:dyDescent="0.25">
      <c r="C30" s="26" t="s">
        <v>33</v>
      </c>
      <c r="D30" s="27">
        <v>202</v>
      </c>
      <c r="E30" s="28" t="s">
        <v>14</v>
      </c>
      <c r="F30" s="27" t="s">
        <v>0</v>
      </c>
      <c r="G30" s="27">
        <v>1</v>
      </c>
      <c r="H30" s="27"/>
      <c r="I30" s="30">
        <f t="shared" si="1"/>
        <v>1</v>
      </c>
    </row>
    <row r="31" spans="3:9" x14ac:dyDescent="0.25">
      <c r="C31" s="26" t="s">
        <v>19</v>
      </c>
      <c r="D31" s="27">
        <v>202</v>
      </c>
      <c r="E31" s="28" t="s">
        <v>66</v>
      </c>
      <c r="F31" s="27" t="s">
        <v>0</v>
      </c>
      <c r="G31" s="27">
        <v>1</v>
      </c>
      <c r="H31" s="27"/>
      <c r="I31" s="30">
        <f>SUM(G31:H31)</f>
        <v>1</v>
      </c>
    </row>
    <row r="32" spans="3:9" x14ac:dyDescent="0.25">
      <c r="C32" s="26" t="s">
        <v>20</v>
      </c>
      <c r="D32" s="27">
        <v>202</v>
      </c>
      <c r="E32" s="28" t="s">
        <v>31</v>
      </c>
      <c r="F32" s="27" t="s">
        <v>0</v>
      </c>
      <c r="G32" s="27">
        <v>2</v>
      </c>
      <c r="H32" s="27">
        <v>1</v>
      </c>
      <c r="I32" s="30">
        <f t="shared" si="1"/>
        <v>3</v>
      </c>
    </row>
    <row r="33" spans="3:9" x14ac:dyDescent="0.25">
      <c r="C33" s="26" t="s">
        <v>21</v>
      </c>
      <c r="D33" s="27">
        <v>202</v>
      </c>
      <c r="E33" s="28" t="s">
        <v>38</v>
      </c>
      <c r="F33" s="27" t="s">
        <v>0</v>
      </c>
      <c r="G33" s="27"/>
      <c r="H33" s="27">
        <v>1</v>
      </c>
      <c r="I33" s="30">
        <f t="shared" si="1"/>
        <v>1</v>
      </c>
    </row>
    <row r="34" spans="3:9" x14ac:dyDescent="0.25">
      <c r="C34" s="26"/>
      <c r="D34" s="27">
        <v>203</v>
      </c>
      <c r="E34" s="28" t="s">
        <v>27</v>
      </c>
      <c r="F34" s="27" t="s">
        <v>29</v>
      </c>
      <c r="G34" s="27">
        <f>ROUNDUP((12.5+337.5+31.25+31.25+275+50)/100*6,0)</f>
        <v>45</v>
      </c>
      <c r="H34" s="27">
        <f>ROUNDUP((31.5+75+150+31.25)/100*6,0)</f>
        <v>18</v>
      </c>
      <c r="I34" s="30">
        <f t="shared" si="1"/>
        <v>63</v>
      </c>
    </row>
    <row r="35" spans="3:9" x14ac:dyDescent="0.25">
      <c r="C35" s="26" t="s">
        <v>22</v>
      </c>
      <c r="D35" s="27">
        <v>209</v>
      </c>
      <c r="E35" s="28" t="s">
        <v>58</v>
      </c>
      <c r="F35" s="27" t="s">
        <v>15</v>
      </c>
      <c r="G35" s="45">
        <f>(12.5+337.5+31.25+31.25+275+50)/100</f>
        <v>7.375</v>
      </c>
      <c r="H35" s="45">
        <f>(31.5+75+150+31.25)/100</f>
        <v>2.8774999999999999</v>
      </c>
      <c r="I35" s="31">
        <f t="shared" si="1"/>
        <v>10.2525</v>
      </c>
    </row>
    <row r="36" spans="3:9" x14ac:dyDescent="0.25">
      <c r="C36" s="26" t="s">
        <v>63</v>
      </c>
      <c r="D36" s="27">
        <v>606</v>
      </c>
      <c r="E36" s="28" t="s">
        <v>64</v>
      </c>
      <c r="F36" s="27" t="s">
        <v>1</v>
      </c>
      <c r="G36" s="45">
        <f>31.25+31.25</f>
        <v>62.5</v>
      </c>
      <c r="H36" s="45">
        <v>31.25</v>
      </c>
      <c r="I36" s="31">
        <f t="shared" si="1"/>
        <v>93.75</v>
      </c>
    </row>
    <row r="37" spans="3:9" x14ac:dyDescent="0.25">
      <c r="C37" s="26" t="s">
        <v>23</v>
      </c>
      <c r="D37" s="27">
        <v>606</v>
      </c>
      <c r="E37" s="28" t="s">
        <v>56</v>
      </c>
      <c r="F37" s="27" t="s">
        <v>1</v>
      </c>
      <c r="G37" s="40">
        <f>275+337.5</f>
        <v>612.5</v>
      </c>
      <c r="H37" s="40">
        <v>150</v>
      </c>
      <c r="I37" s="38">
        <f t="shared" si="1"/>
        <v>762.5</v>
      </c>
    </row>
    <row r="38" spans="3:9" x14ac:dyDescent="0.25">
      <c r="C38" s="26" t="s">
        <v>41</v>
      </c>
      <c r="D38" s="27">
        <v>606</v>
      </c>
      <c r="E38" s="28" t="s">
        <v>39</v>
      </c>
      <c r="F38" s="27" t="s">
        <v>1</v>
      </c>
      <c r="G38" s="40"/>
      <c r="H38" s="40">
        <v>75</v>
      </c>
      <c r="I38" s="38">
        <f t="shared" si="1"/>
        <v>75</v>
      </c>
    </row>
    <row r="39" spans="3:9" x14ac:dyDescent="0.25">
      <c r="C39" s="41" t="s">
        <v>44</v>
      </c>
      <c r="D39" s="42">
        <v>606</v>
      </c>
      <c r="E39" s="43" t="s">
        <v>40</v>
      </c>
      <c r="F39" s="42" t="s">
        <v>0</v>
      </c>
      <c r="G39" s="42">
        <v>1</v>
      </c>
      <c r="H39" s="42"/>
      <c r="I39" s="30">
        <f>SUM(G39:H39)</f>
        <v>1</v>
      </c>
    </row>
    <row r="40" spans="3:9" x14ac:dyDescent="0.25">
      <c r="C40" s="41" t="s">
        <v>68</v>
      </c>
      <c r="D40" s="42">
        <v>606</v>
      </c>
      <c r="E40" s="43" t="s">
        <v>42</v>
      </c>
      <c r="F40" s="42" t="s">
        <v>0</v>
      </c>
      <c r="G40" s="42">
        <v>1</v>
      </c>
      <c r="H40" s="42"/>
      <c r="I40" s="30">
        <f>SUM(G40:H40)</f>
        <v>1</v>
      </c>
    </row>
    <row r="41" spans="3:9" x14ac:dyDescent="0.25">
      <c r="C41" s="41" t="s">
        <v>72</v>
      </c>
      <c r="D41" s="42">
        <v>606</v>
      </c>
      <c r="E41" s="43" t="s">
        <v>65</v>
      </c>
      <c r="F41" s="42" t="s">
        <v>0</v>
      </c>
      <c r="G41" s="42">
        <v>2</v>
      </c>
      <c r="H41" s="42">
        <v>1</v>
      </c>
      <c r="I41" s="30">
        <f t="shared" si="1"/>
        <v>3</v>
      </c>
    </row>
    <row r="42" spans="3:9" x14ac:dyDescent="0.25">
      <c r="C42" s="41" t="s">
        <v>96</v>
      </c>
      <c r="D42" s="42">
        <v>606</v>
      </c>
      <c r="E42" s="43" t="s">
        <v>47</v>
      </c>
      <c r="F42" s="42" t="s">
        <v>0</v>
      </c>
      <c r="G42" s="42"/>
      <c r="H42" s="42">
        <v>1</v>
      </c>
      <c r="I42" s="30">
        <f t="shared" si="1"/>
        <v>1</v>
      </c>
    </row>
    <row r="43" spans="3:9" x14ac:dyDescent="0.25">
      <c r="C43" s="41"/>
      <c r="D43" s="42">
        <v>626</v>
      </c>
      <c r="E43" s="28" t="s">
        <v>62</v>
      </c>
      <c r="F43" s="27" t="s">
        <v>0</v>
      </c>
      <c r="G43" s="27">
        <v>11</v>
      </c>
      <c r="H43" s="27">
        <v>5</v>
      </c>
      <c r="I43" s="30">
        <f t="shared" si="1"/>
        <v>16</v>
      </c>
    </row>
    <row r="44" spans="3:9" ht="15.75" thickBot="1" x14ac:dyDescent="0.3">
      <c r="C44" s="32"/>
      <c r="D44" s="33">
        <v>626</v>
      </c>
      <c r="E44" s="46" t="s">
        <v>18</v>
      </c>
      <c r="F44" s="47" t="s">
        <v>0</v>
      </c>
      <c r="G44" s="47"/>
      <c r="H44" s="47">
        <v>3</v>
      </c>
      <c r="I44" s="48">
        <f t="shared" si="1"/>
        <v>3</v>
      </c>
    </row>
    <row r="45" spans="3:9" x14ac:dyDescent="0.25">
      <c r="C45" s="36" t="s">
        <v>84</v>
      </c>
      <c r="D45" s="20"/>
      <c r="E45" s="20"/>
      <c r="F45" s="20"/>
      <c r="G45" s="20"/>
      <c r="H45" s="20"/>
      <c r="I45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5:I25"/>
    <mergeCell ref="C26:C27"/>
    <mergeCell ref="D26:D27"/>
    <mergeCell ref="E26:E27"/>
    <mergeCell ref="F26:F27"/>
    <mergeCell ref="G26:H26"/>
    <mergeCell ref="I26:I27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485C9-1FEC-4BD3-BDD3-4C7C9026B0DC}">
  <dimension ref="C2:I30"/>
  <sheetViews>
    <sheetView topLeftCell="A3" workbookViewId="0">
      <selection activeCell="E13" sqref="E13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162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8" t="s">
        <v>2</v>
      </c>
      <c r="F6" s="24" t="s">
        <v>1</v>
      </c>
      <c r="G6" s="57">
        <f>175+31.25+31.25</f>
        <v>237.5</v>
      </c>
      <c r="H6" s="58">
        <f>325+31.25+31.25</f>
        <v>387.5</v>
      </c>
      <c r="I6" s="59">
        <f t="shared" ref="I6:I15" si="0">SUM(G6:H6)</f>
        <v>625</v>
      </c>
    </row>
    <row r="7" spans="3:9" x14ac:dyDescent="0.25">
      <c r="C7" s="49" t="s">
        <v>13</v>
      </c>
      <c r="D7" s="50">
        <v>202</v>
      </c>
      <c r="E7" s="28" t="s">
        <v>34</v>
      </c>
      <c r="F7" s="50" t="s">
        <v>0</v>
      </c>
      <c r="G7" s="27">
        <v>1</v>
      </c>
      <c r="H7" s="27">
        <v>1</v>
      </c>
      <c r="I7" s="30">
        <f t="shared" si="0"/>
        <v>2</v>
      </c>
    </row>
    <row r="8" spans="3:9" x14ac:dyDescent="0.25">
      <c r="C8" s="49" t="s">
        <v>20</v>
      </c>
      <c r="D8" s="50">
        <v>202</v>
      </c>
      <c r="E8" s="28" t="s">
        <v>31</v>
      </c>
      <c r="F8" s="50" t="s">
        <v>0</v>
      </c>
      <c r="G8" s="27">
        <v>2</v>
      </c>
      <c r="H8" s="27">
        <v>2</v>
      </c>
      <c r="I8" s="30">
        <f t="shared" si="0"/>
        <v>4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>
        <f>ROUNDUP((50+175+31.25+31.25)/100*6,0)</f>
        <v>18</v>
      </c>
      <c r="H9" s="27">
        <f>ROUNDUP((50+325+31.25+31.25)/100*6,0)</f>
        <v>27</v>
      </c>
      <c r="I9" s="30">
        <f t="shared" si="0"/>
        <v>45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45">
        <f>(50+175+31.25+31.25)/100</f>
        <v>2.875</v>
      </c>
      <c r="H10" s="45">
        <f>(50+325+31.25+31.25)/100</f>
        <v>4.375</v>
      </c>
      <c r="I10" s="31">
        <f t="shared" si="0"/>
        <v>7.25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40">
        <f>31.25+31.25</f>
        <v>62.5</v>
      </c>
      <c r="H11" s="53">
        <f>31.25+31.25</f>
        <v>62.5</v>
      </c>
      <c r="I11" s="38">
        <f t="shared" si="0"/>
        <v>125</v>
      </c>
    </row>
    <row r="12" spans="3:9" x14ac:dyDescent="0.25">
      <c r="C12" s="26" t="s">
        <v>23</v>
      </c>
      <c r="D12" s="27">
        <v>606</v>
      </c>
      <c r="E12" s="28" t="s">
        <v>56</v>
      </c>
      <c r="F12" s="27" t="s">
        <v>1</v>
      </c>
      <c r="G12" s="40">
        <v>175</v>
      </c>
      <c r="H12" s="53">
        <v>325</v>
      </c>
      <c r="I12" s="38">
        <f t="shared" si="0"/>
        <v>500</v>
      </c>
    </row>
    <row r="13" spans="3:9" x14ac:dyDescent="0.25">
      <c r="C13" s="26" t="s">
        <v>44</v>
      </c>
      <c r="D13" s="27">
        <v>606</v>
      </c>
      <c r="E13" s="28" t="s">
        <v>40</v>
      </c>
      <c r="F13" s="27" t="s">
        <v>0</v>
      </c>
      <c r="G13" s="27">
        <v>1</v>
      </c>
      <c r="H13" s="27">
        <v>1</v>
      </c>
      <c r="I13" s="30">
        <f t="shared" si="0"/>
        <v>2</v>
      </c>
    </row>
    <row r="14" spans="3:9" x14ac:dyDescent="0.25">
      <c r="C14" s="41" t="s">
        <v>72</v>
      </c>
      <c r="D14" s="42">
        <v>606</v>
      </c>
      <c r="E14" s="43" t="s">
        <v>65</v>
      </c>
      <c r="F14" s="42" t="s">
        <v>0</v>
      </c>
      <c r="G14" s="42">
        <v>2</v>
      </c>
      <c r="H14" s="42">
        <v>2</v>
      </c>
      <c r="I14" s="30">
        <f t="shared" si="0"/>
        <v>4</v>
      </c>
    </row>
    <row r="15" spans="3:9" ht="15.75" thickBot="1" x14ac:dyDescent="0.3">
      <c r="C15" s="32"/>
      <c r="D15" s="33">
        <v>626</v>
      </c>
      <c r="E15" s="34" t="s">
        <v>62</v>
      </c>
      <c r="F15" s="33" t="s">
        <v>0</v>
      </c>
      <c r="G15" s="33">
        <v>5</v>
      </c>
      <c r="H15" s="33">
        <v>7</v>
      </c>
      <c r="I15" s="35">
        <f t="shared" si="0"/>
        <v>12</v>
      </c>
    </row>
    <row r="16" spans="3:9" x14ac:dyDescent="0.25">
      <c r="C16" s="36" t="s">
        <v>84</v>
      </c>
      <c r="D16" s="20"/>
      <c r="E16" s="20"/>
      <c r="F16" s="20"/>
      <c r="G16" s="20"/>
      <c r="H16" s="20"/>
      <c r="I16" s="20"/>
    </row>
    <row r="17" spans="3:9" ht="15.75" thickBot="1" x14ac:dyDescent="0.3"/>
    <row r="18" spans="3:9" ht="15.75" thickBot="1" x14ac:dyDescent="0.3">
      <c r="C18" s="130" t="s">
        <v>163</v>
      </c>
      <c r="D18" s="131"/>
      <c r="E18" s="131"/>
      <c r="F18" s="131"/>
      <c r="G18" s="131"/>
      <c r="H18" s="131"/>
      <c r="I18" s="132"/>
    </row>
    <row r="19" spans="3:9" x14ac:dyDescent="0.25">
      <c r="C19" s="133" t="s">
        <v>3</v>
      </c>
      <c r="D19" s="135" t="s">
        <v>4</v>
      </c>
      <c r="E19" s="137" t="s">
        <v>5</v>
      </c>
      <c r="F19" s="135" t="s">
        <v>6</v>
      </c>
      <c r="G19" s="139" t="s">
        <v>7</v>
      </c>
      <c r="H19" s="140"/>
      <c r="I19" s="141" t="s">
        <v>8</v>
      </c>
    </row>
    <row r="20" spans="3:9" ht="15.75" thickBot="1" x14ac:dyDescent="0.3">
      <c r="C20" s="134"/>
      <c r="D20" s="136"/>
      <c r="E20" s="138"/>
      <c r="F20" s="136"/>
      <c r="G20" s="22" t="s">
        <v>60</v>
      </c>
      <c r="H20" s="22" t="s">
        <v>61</v>
      </c>
      <c r="I20" s="142"/>
    </row>
    <row r="21" spans="3:9" x14ac:dyDescent="0.25">
      <c r="C21" s="23" t="s">
        <v>11</v>
      </c>
      <c r="D21" s="24">
        <v>202</v>
      </c>
      <c r="E21" s="28" t="s">
        <v>2</v>
      </c>
      <c r="F21" s="24" t="s">
        <v>1</v>
      </c>
      <c r="G21" s="60">
        <v>31.25</v>
      </c>
      <c r="H21" s="60">
        <v>31.25</v>
      </c>
      <c r="I21" s="59">
        <f t="shared" ref="I21:I29" si="1">SUM(G21:H21)</f>
        <v>62.5</v>
      </c>
    </row>
    <row r="22" spans="3:9" x14ac:dyDescent="0.25">
      <c r="C22" s="49" t="s">
        <v>13</v>
      </c>
      <c r="D22" s="50">
        <v>202</v>
      </c>
      <c r="E22" s="28" t="s">
        <v>34</v>
      </c>
      <c r="F22" s="50" t="s">
        <v>0</v>
      </c>
      <c r="G22" s="27"/>
      <c r="H22" s="27">
        <v>1</v>
      </c>
      <c r="I22" s="30">
        <f t="shared" si="1"/>
        <v>1</v>
      </c>
    </row>
    <row r="23" spans="3:9" x14ac:dyDescent="0.25">
      <c r="C23" s="49" t="s">
        <v>20</v>
      </c>
      <c r="D23" s="50">
        <v>202</v>
      </c>
      <c r="E23" s="28" t="s">
        <v>31</v>
      </c>
      <c r="F23" s="50" t="s">
        <v>0</v>
      </c>
      <c r="G23" s="27">
        <v>1</v>
      </c>
      <c r="H23" s="27">
        <v>1</v>
      </c>
      <c r="I23" s="30">
        <f t="shared" si="1"/>
        <v>2</v>
      </c>
    </row>
    <row r="24" spans="3:9" x14ac:dyDescent="0.25">
      <c r="C24" s="26"/>
      <c r="D24" s="27">
        <v>203</v>
      </c>
      <c r="E24" s="28" t="s">
        <v>27</v>
      </c>
      <c r="F24" s="27" t="s">
        <v>29</v>
      </c>
      <c r="G24" s="27">
        <f>ROUNDUP((31.25)/100*6,0)</f>
        <v>2</v>
      </c>
      <c r="H24" s="27">
        <f>ROUNDUP((50+31.25)/100*6,0)</f>
        <v>5</v>
      </c>
      <c r="I24" s="30">
        <f t="shared" si="1"/>
        <v>7</v>
      </c>
    </row>
    <row r="25" spans="3:9" x14ac:dyDescent="0.25">
      <c r="C25" s="26" t="s">
        <v>22</v>
      </c>
      <c r="D25" s="27">
        <v>209</v>
      </c>
      <c r="E25" s="28" t="s">
        <v>58</v>
      </c>
      <c r="F25" s="27" t="s">
        <v>15</v>
      </c>
      <c r="G25" s="45">
        <f>(31.25)/100</f>
        <v>0.3125</v>
      </c>
      <c r="H25" s="45">
        <f>(50+31.25)/100</f>
        <v>0.8125</v>
      </c>
      <c r="I25" s="31">
        <f t="shared" si="1"/>
        <v>1.125</v>
      </c>
    </row>
    <row r="26" spans="3:9" x14ac:dyDescent="0.25">
      <c r="C26" s="26" t="s">
        <v>63</v>
      </c>
      <c r="D26" s="27">
        <v>606</v>
      </c>
      <c r="E26" s="28" t="s">
        <v>64</v>
      </c>
      <c r="F26" s="27" t="s">
        <v>1</v>
      </c>
      <c r="G26" s="60">
        <v>31.25</v>
      </c>
      <c r="H26" s="60">
        <v>31.25</v>
      </c>
      <c r="I26" s="38">
        <f t="shared" si="1"/>
        <v>62.5</v>
      </c>
    </row>
    <row r="27" spans="3:9" x14ac:dyDescent="0.25">
      <c r="C27" s="26" t="s">
        <v>45</v>
      </c>
      <c r="D27" s="27">
        <v>606</v>
      </c>
      <c r="E27" s="28" t="s">
        <v>79</v>
      </c>
      <c r="F27" s="27" t="s">
        <v>0</v>
      </c>
      <c r="G27" s="27"/>
      <c r="H27" s="27">
        <v>1</v>
      </c>
      <c r="I27" s="30">
        <f t="shared" si="1"/>
        <v>1</v>
      </c>
    </row>
    <row r="28" spans="3:9" x14ac:dyDescent="0.25">
      <c r="C28" s="41" t="s">
        <v>72</v>
      </c>
      <c r="D28" s="42">
        <v>606</v>
      </c>
      <c r="E28" s="43" t="s">
        <v>65</v>
      </c>
      <c r="F28" s="42" t="s">
        <v>0</v>
      </c>
      <c r="G28" s="42">
        <v>1</v>
      </c>
      <c r="H28" s="42">
        <v>1</v>
      </c>
      <c r="I28" s="30">
        <f t="shared" si="1"/>
        <v>2</v>
      </c>
    </row>
    <row r="29" spans="3:9" ht="15.75" thickBot="1" x14ac:dyDescent="0.3">
      <c r="C29" s="32"/>
      <c r="D29" s="33">
        <v>626</v>
      </c>
      <c r="E29" s="34" t="s">
        <v>62</v>
      </c>
      <c r="F29" s="33" t="s">
        <v>0</v>
      </c>
      <c r="G29" s="33">
        <v>2</v>
      </c>
      <c r="H29" s="33">
        <v>3</v>
      </c>
      <c r="I29" s="35">
        <f t="shared" si="1"/>
        <v>5</v>
      </c>
    </row>
    <row r="30" spans="3:9" x14ac:dyDescent="0.25">
      <c r="C30" s="36" t="s">
        <v>84</v>
      </c>
      <c r="D30" s="20"/>
      <c r="E30" s="20"/>
      <c r="F30" s="20"/>
      <c r="G30" s="20"/>
      <c r="H30" s="20"/>
      <c r="I30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18:I18"/>
    <mergeCell ref="C19:C20"/>
    <mergeCell ref="D19:D20"/>
    <mergeCell ref="E19:E20"/>
    <mergeCell ref="F19:F20"/>
    <mergeCell ref="G19:H19"/>
    <mergeCell ref="I19:I20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47EC-CEE0-4CE1-9831-D214FA2A1306}">
  <dimension ref="C2:I25"/>
  <sheetViews>
    <sheetView workbookViewId="0">
      <selection activeCell="G1" sqref="G1"/>
    </sheetView>
  </sheetViews>
  <sheetFormatPr defaultColWidth="9.140625" defaultRowHeight="15" x14ac:dyDescent="0.25"/>
  <cols>
    <col min="1" max="2" width="9.140625" style="13"/>
    <col min="3" max="3" width="11.42578125" style="13" customWidth="1"/>
    <col min="4" max="4" width="11.28515625" style="13" customWidth="1"/>
    <col min="5" max="5" width="45.28515625" style="13" customWidth="1"/>
    <col min="6" max="6" width="8.7109375" style="13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164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25</v>
      </c>
      <c r="I6" s="38">
        <f t="shared" ref="I6:I14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ROUNDUP((37.5+25+12.5)/100*6,0)</f>
        <v>5</v>
      </c>
      <c r="I9" s="30">
        <f t="shared" si="0"/>
        <v>5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(37.5+25+12.5)/100</f>
        <v>0.75</v>
      </c>
      <c r="I10" s="31">
        <f t="shared" si="0"/>
        <v>0.75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40"/>
      <c r="H11" s="40">
        <v>25</v>
      </c>
      <c r="I11" s="38">
        <f t="shared" si="0"/>
        <v>25</v>
      </c>
    </row>
    <row r="12" spans="3:9" x14ac:dyDescent="0.25">
      <c r="C12" s="26" t="s">
        <v>46</v>
      </c>
      <c r="D12" s="27">
        <v>606</v>
      </c>
      <c r="E12" s="28" t="s">
        <v>80</v>
      </c>
      <c r="F12" s="27" t="s">
        <v>0</v>
      </c>
      <c r="G12" s="27"/>
      <c r="H12" s="27">
        <v>1</v>
      </c>
      <c r="I12" s="30">
        <f t="shared" si="0"/>
        <v>1</v>
      </c>
    </row>
    <row r="13" spans="3:9" x14ac:dyDescent="0.25">
      <c r="C13" s="41" t="s">
        <v>71</v>
      </c>
      <c r="D13" s="42">
        <v>606</v>
      </c>
      <c r="E13" s="28" t="s">
        <v>81</v>
      </c>
      <c r="F13" s="42" t="s">
        <v>0</v>
      </c>
      <c r="G13" s="42"/>
      <c r="H13" s="42">
        <v>1</v>
      </c>
      <c r="I13" s="56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3</v>
      </c>
      <c r="I14" s="35">
        <f t="shared" si="0"/>
        <v>3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  <row r="16" spans="3:9" ht="15.75" thickBot="1" x14ac:dyDescent="0.3"/>
    <row r="17" spans="3:9" ht="15.75" thickBot="1" x14ac:dyDescent="0.3">
      <c r="C17" s="130" t="s">
        <v>165</v>
      </c>
      <c r="D17" s="131"/>
      <c r="E17" s="131"/>
      <c r="F17" s="131"/>
      <c r="G17" s="131"/>
      <c r="H17" s="131"/>
      <c r="I17" s="132"/>
    </row>
    <row r="18" spans="3:9" x14ac:dyDescent="0.25">
      <c r="C18" s="133" t="s">
        <v>3</v>
      </c>
      <c r="D18" s="135" t="s">
        <v>4</v>
      </c>
      <c r="E18" s="137" t="s">
        <v>5</v>
      </c>
      <c r="F18" s="135" t="s">
        <v>6</v>
      </c>
      <c r="G18" s="139" t="s">
        <v>7</v>
      </c>
      <c r="H18" s="140"/>
      <c r="I18" s="141" t="s">
        <v>8</v>
      </c>
    </row>
    <row r="19" spans="3:9" ht="15.75" thickBot="1" x14ac:dyDescent="0.3">
      <c r="C19" s="134"/>
      <c r="D19" s="136"/>
      <c r="E19" s="138"/>
      <c r="F19" s="136"/>
      <c r="G19" s="22" t="s">
        <v>60</v>
      </c>
      <c r="H19" s="22" t="s">
        <v>61</v>
      </c>
      <c r="I19" s="142"/>
    </row>
    <row r="20" spans="3:9" x14ac:dyDescent="0.25">
      <c r="C20" s="26" t="s">
        <v>19</v>
      </c>
      <c r="D20" s="27">
        <v>202</v>
      </c>
      <c r="E20" s="28" t="s">
        <v>66</v>
      </c>
      <c r="F20" s="27" t="s">
        <v>0</v>
      </c>
      <c r="G20" s="27">
        <v>1</v>
      </c>
      <c r="H20" s="29"/>
      <c r="I20" s="30">
        <f t="shared" ref="I20:I24" si="1">SUM(G20:H20)</f>
        <v>1</v>
      </c>
    </row>
    <row r="21" spans="3:9" x14ac:dyDescent="0.25">
      <c r="C21" s="26"/>
      <c r="D21" s="27">
        <v>203</v>
      </c>
      <c r="E21" s="28" t="s">
        <v>27</v>
      </c>
      <c r="F21" s="27" t="s">
        <v>29</v>
      </c>
      <c r="G21" s="27">
        <f>ROUNDUP((37.5)/100*6,0)</f>
        <v>3</v>
      </c>
      <c r="H21" s="27"/>
      <c r="I21" s="30">
        <f t="shared" si="1"/>
        <v>3</v>
      </c>
    </row>
    <row r="22" spans="3:9" x14ac:dyDescent="0.25">
      <c r="C22" s="26" t="s">
        <v>22</v>
      </c>
      <c r="D22" s="27">
        <v>209</v>
      </c>
      <c r="E22" s="28" t="s">
        <v>58</v>
      </c>
      <c r="F22" s="27" t="s">
        <v>15</v>
      </c>
      <c r="G22" s="27">
        <f>(37.5)/100</f>
        <v>0.375</v>
      </c>
      <c r="H22" s="39"/>
      <c r="I22" s="31">
        <f t="shared" si="1"/>
        <v>0.375</v>
      </c>
    </row>
    <row r="23" spans="3:9" x14ac:dyDescent="0.25">
      <c r="C23" s="26" t="s">
        <v>71</v>
      </c>
      <c r="D23" s="27">
        <v>606</v>
      </c>
      <c r="E23" s="28" t="s">
        <v>81</v>
      </c>
      <c r="F23" s="27" t="s">
        <v>0</v>
      </c>
      <c r="G23" s="27">
        <v>1</v>
      </c>
      <c r="H23" s="27"/>
      <c r="I23" s="30">
        <f t="shared" si="1"/>
        <v>1</v>
      </c>
    </row>
    <row r="24" spans="3:9" ht="15.75" thickBot="1" x14ac:dyDescent="0.3">
      <c r="C24" s="32"/>
      <c r="D24" s="33">
        <v>626</v>
      </c>
      <c r="E24" s="34" t="s">
        <v>62</v>
      </c>
      <c r="F24" s="33" t="s">
        <v>0</v>
      </c>
      <c r="G24" s="33">
        <v>2</v>
      </c>
      <c r="H24" s="33"/>
      <c r="I24" s="35">
        <f t="shared" si="1"/>
        <v>2</v>
      </c>
    </row>
    <row r="25" spans="3:9" x14ac:dyDescent="0.25">
      <c r="C25" s="36" t="s">
        <v>84</v>
      </c>
      <c r="D25" s="20"/>
      <c r="E25" s="20"/>
      <c r="F25" s="20"/>
      <c r="G25" s="20"/>
      <c r="H25" s="20"/>
      <c r="I25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17:I17"/>
    <mergeCell ref="C18:C19"/>
    <mergeCell ref="D18:D19"/>
    <mergeCell ref="E18:E19"/>
    <mergeCell ref="F18:F19"/>
    <mergeCell ref="G18:H18"/>
    <mergeCell ref="I18:I19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6846-5404-4462-A188-4B412E0514F5}">
  <dimension ref="C2:I15"/>
  <sheetViews>
    <sheetView workbookViewId="0">
      <selection activeCell="G10" sqref="G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166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112.5</v>
      </c>
      <c r="H6" s="37"/>
      <c r="I6" s="38">
        <f t="shared" ref="I6:I14" si="0">SUM(G6:H6)</f>
        <v>112.5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9">
        <v>1</v>
      </c>
      <c r="H7" s="29"/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9">
        <v>1</v>
      </c>
      <c r="H8" s="29"/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>
        <f>ROUNDUP((50+112.5+12.5)/100*6,0)</f>
        <v>11</v>
      </c>
      <c r="H9" s="27"/>
      <c r="I9" s="30">
        <f t="shared" si="0"/>
        <v>11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>
        <f>(50+112.5+12.5)/100</f>
        <v>1.75</v>
      </c>
      <c r="H10" s="27"/>
      <c r="I10" s="31">
        <f t="shared" si="0"/>
        <v>1.75</v>
      </c>
    </row>
    <row r="11" spans="3:9" x14ac:dyDescent="0.25">
      <c r="C11" s="26" t="s">
        <v>23</v>
      </c>
      <c r="D11" s="27">
        <v>606</v>
      </c>
      <c r="E11" s="28" t="s">
        <v>56</v>
      </c>
      <c r="F11" s="27" t="s">
        <v>1</v>
      </c>
      <c r="G11" s="40">
        <v>112.5</v>
      </c>
      <c r="H11" s="40"/>
      <c r="I11" s="38">
        <f t="shared" si="0"/>
        <v>112.5</v>
      </c>
    </row>
    <row r="12" spans="3:9" x14ac:dyDescent="0.25">
      <c r="C12" s="26" t="s">
        <v>44</v>
      </c>
      <c r="D12" s="27">
        <v>606</v>
      </c>
      <c r="E12" s="28" t="s">
        <v>40</v>
      </c>
      <c r="F12" s="27" t="s">
        <v>0</v>
      </c>
      <c r="G12" s="29">
        <v>1</v>
      </c>
      <c r="H12" s="29"/>
      <c r="I12" s="30">
        <f t="shared" si="0"/>
        <v>1</v>
      </c>
    </row>
    <row r="13" spans="3:9" x14ac:dyDescent="0.25">
      <c r="C13" s="26" t="s">
        <v>68</v>
      </c>
      <c r="D13" s="27">
        <v>606</v>
      </c>
      <c r="E13" s="28" t="s">
        <v>42</v>
      </c>
      <c r="F13" s="27" t="s">
        <v>0</v>
      </c>
      <c r="G13" s="29">
        <v>1</v>
      </c>
      <c r="H13" s="29"/>
      <c r="I13" s="30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>
        <v>4</v>
      </c>
      <c r="H14" s="33"/>
      <c r="I14" s="35">
        <f t="shared" si="0"/>
        <v>4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8F00-0A09-48F4-9A13-238ABB147565}">
  <dimension ref="C2:I15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167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100</v>
      </c>
      <c r="I6" s="38">
        <f t="shared" ref="I6:I14" si="0">SUM(G6:H6)</f>
        <v>100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9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9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ROUNDUP((50+100+12.5)/100*6,0)</f>
        <v>10</v>
      </c>
      <c r="I9" s="30">
        <f t="shared" si="0"/>
        <v>10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(50+100+12.5)/100</f>
        <v>1.625</v>
      </c>
      <c r="I10" s="31">
        <f t="shared" si="0"/>
        <v>1.625</v>
      </c>
    </row>
    <row r="11" spans="3:9" x14ac:dyDescent="0.25">
      <c r="C11" s="26" t="s">
        <v>23</v>
      </c>
      <c r="D11" s="27">
        <v>606</v>
      </c>
      <c r="E11" s="28" t="s">
        <v>56</v>
      </c>
      <c r="F11" s="27" t="s">
        <v>1</v>
      </c>
      <c r="G11" s="40"/>
      <c r="H11" s="40">
        <v>100</v>
      </c>
      <c r="I11" s="38">
        <f t="shared" si="0"/>
        <v>100</v>
      </c>
    </row>
    <row r="12" spans="3:9" x14ac:dyDescent="0.25">
      <c r="C12" s="26" t="s">
        <v>44</v>
      </c>
      <c r="D12" s="27">
        <v>606</v>
      </c>
      <c r="E12" s="28" t="s">
        <v>40</v>
      </c>
      <c r="F12" s="27" t="s">
        <v>0</v>
      </c>
      <c r="G12" s="29"/>
      <c r="H12" s="29">
        <v>1</v>
      </c>
      <c r="I12" s="30">
        <f t="shared" si="0"/>
        <v>1</v>
      </c>
    </row>
    <row r="13" spans="3:9" x14ac:dyDescent="0.25">
      <c r="C13" s="26" t="s">
        <v>68</v>
      </c>
      <c r="D13" s="27">
        <v>606</v>
      </c>
      <c r="E13" s="28" t="s">
        <v>42</v>
      </c>
      <c r="F13" s="27" t="s">
        <v>0</v>
      </c>
      <c r="G13" s="29"/>
      <c r="H13" s="29">
        <v>1</v>
      </c>
      <c r="I13" s="30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4</v>
      </c>
      <c r="I14" s="35">
        <f t="shared" si="0"/>
        <v>4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C1AB3-5CC0-4BD7-BDD7-033C984F8809}">
  <dimension ref="C2:I43"/>
  <sheetViews>
    <sheetView workbookViewId="0">
      <selection activeCell="H13" sqref="H13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168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f>75</f>
        <v>75</v>
      </c>
      <c r="H6" s="44">
        <f>250+31.25</f>
        <v>281.25</v>
      </c>
      <c r="I6" s="31">
        <f t="shared" ref="I6:I22" si="0">SUM(G6:H6)</f>
        <v>356.25</v>
      </c>
    </row>
    <row r="7" spans="3:9" x14ac:dyDescent="0.25">
      <c r="C7" s="49" t="s">
        <v>12</v>
      </c>
      <c r="D7" s="50">
        <v>202</v>
      </c>
      <c r="E7" s="51" t="s">
        <v>37</v>
      </c>
      <c r="F7" s="50" t="s">
        <v>1</v>
      </c>
      <c r="G7" s="52">
        <v>75</v>
      </c>
      <c r="H7" s="52"/>
      <c r="I7" s="38">
        <f t="shared" si="0"/>
        <v>75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7">
        <v>1</v>
      </c>
      <c r="H8" s="29"/>
      <c r="I8" s="30">
        <f t="shared" si="0"/>
        <v>1</v>
      </c>
    </row>
    <row r="9" spans="3:9" x14ac:dyDescent="0.25">
      <c r="C9" s="49" t="s">
        <v>19</v>
      </c>
      <c r="D9" s="50">
        <v>202</v>
      </c>
      <c r="E9" s="28" t="s">
        <v>66</v>
      </c>
      <c r="F9" s="50" t="s">
        <v>0</v>
      </c>
      <c r="G9" s="52"/>
      <c r="H9" s="54">
        <v>1</v>
      </c>
      <c r="I9" s="30">
        <f>SUM(G9:H9)</f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/>
      <c r="H10" s="29">
        <v>1</v>
      </c>
      <c r="I10" s="30">
        <f t="shared" si="0"/>
        <v>1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9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ROUNDUP((31.5+75+75+12.5)/100*6,0)</f>
        <v>12</v>
      </c>
      <c r="H12" s="27">
        <f>ROUNDUP((50+250+31.25)/100*6,0)</f>
        <v>20</v>
      </c>
      <c r="I12" s="30">
        <f t="shared" si="0"/>
        <v>32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27">
        <f>(31.5+75+75+12.5)/100</f>
        <v>1.94</v>
      </c>
      <c r="H13" s="45">
        <f>(50+250+31.25)/100</f>
        <v>3.3125</v>
      </c>
      <c r="I13" s="31">
        <f t="shared" si="0"/>
        <v>5.2524999999999995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27"/>
      <c r="H14" s="27">
        <v>31.25</v>
      </c>
      <c r="I14" s="31">
        <f t="shared" si="0"/>
        <v>31.25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40">
        <v>75</v>
      </c>
      <c r="H15" s="40">
        <v>250</v>
      </c>
      <c r="I15" s="38">
        <f t="shared" si="0"/>
        <v>325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40">
        <v>75</v>
      </c>
      <c r="H16" s="40"/>
      <c r="I16" s="38">
        <f t="shared" si="0"/>
        <v>75</v>
      </c>
    </row>
    <row r="17" spans="3:9" x14ac:dyDescent="0.25">
      <c r="C17" s="26" t="s">
        <v>44</v>
      </c>
      <c r="D17" s="27">
        <v>606</v>
      </c>
      <c r="E17" s="28" t="s">
        <v>40</v>
      </c>
      <c r="F17" s="27" t="s">
        <v>0</v>
      </c>
      <c r="G17" s="40"/>
      <c r="H17" s="29">
        <v>1</v>
      </c>
      <c r="I17" s="30">
        <v>1</v>
      </c>
    </row>
    <row r="18" spans="3:9" x14ac:dyDescent="0.25">
      <c r="C18" s="26" t="s">
        <v>68</v>
      </c>
      <c r="D18" s="27">
        <v>606</v>
      </c>
      <c r="E18" s="28" t="s">
        <v>42</v>
      </c>
      <c r="F18" s="27" t="s">
        <v>0</v>
      </c>
      <c r="G18" s="27">
        <v>1</v>
      </c>
      <c r="H18" s="29"/>
      <c r="I18" s="30">
        <v>1</v>
      </c>
    </row>
    <row r="19" spans="3:9" x14ac:dyDescent="0.25">
      <c r="C19" s="26" t="s">
        <v>72</v>
      </c>
      <c r="D19" s="27">
        <v>606</v>
      </c>
      <c r="E19" s="28" t="s">
        <v>65</v>
      </c>
      <c r="F19" s="27" t="s">
        <v>0</v>
      </c>
      <c r="G19" s="27"/>
      <c r="H19" s="29">
        <v>1</v>
      </c>
      <c r="I19" s="30">
        <v>1</v>
      </c>
    </row>
    <row r="20" spans="3:9" x14ac:dyDescent="0.25">
      <c r="C20" s="26" t="s">
        <v>96</v>
      </c>
      <c r="D20" s="27">
        <v>606</v>
      </c>
      <c r="E20" s="28" t="s">
        <v>47</v>
      </c>
      <c r="F20" s="27" t="s">
        <v>0</v>
      </c>
      <c r="G20" s="27">
        <v>1</v>
      </c>
      <c r="H20" s="29"/>
      <c r="I20" s="30">
        <f t="shared" si="0"/>
        <v>1</v>
      </c>
    </row>
    <row r="21" spans="3:9" x14ac:dyDescent="0.25">
      <c r="C21" s="41"/>
      <c r="D21" s="42">
        <v>626</v>
      </c>
      <c r="E21" s="43" t="s">
        <v>62</v>
      </c>
      <c r="F21" s="42" t="s">
        <v>0</v>
      </c>
      <c r="G21" s="42">
        <v>3</v>
      </c>
      <c r="H21" s="55">
        <v>5</v>
      </c>
      <c r="I21" s="30">
        <f t="shared" si="0"/>
        <v>8</v>
      </c>
    </row>
    <row r="22" spans="3:9" ht="15.75" thickBot="1" x14ac:dyDescent="0.3">
      <c r="C22" s="32"/>
      <c r="D22" s="33">
        <v>626</v>
      </c>
      <c r="E22" s="34" t="s">
        <v>18</v>
      </c>
      <c r="F22" s="33" t="s">
        <v>0</v>
      </c>
      <c r="G22" s="33">
        <v>3</v>
      </c>
      <c r="H22" s="33"/>
      <c r="I22" s="35">
        <f t="shared" si="0"/>
        <v>3</v>
      </c>
    </row>
    <row r="23" spans="3:9" x14ac:dyDescent="0.25">
      <c r="C23" s="36" t="s">
        <v>84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0" t="s">
        <v>169</v>
      </c>
      <c r="D25" s="131"/>
      <c r="E25" s="131"/>
      <c r="F25" s="131"/>
      <c r="G25" s="131"/>
      <c r="H25" s="131"/>
      <c r="I25" s="132"/>
    </row>
    <row r="26" spans="3:9" x14ac:dyDescent="0.25">
      <c r="C26" s="133" t="s">
        <v>3</v>
      </c>
      <c r="D26" s="135" t="s">
        <v>4</v>
      </c>
      <c r="E26" s="137" t="s">
        <v>5</v>
      </c>
      <c r="F26" s="135" t="s">
        <v>6</v>
      </c>
      <c r="G26" s="139" t="s">
        <v>7</v>
      </c>
      <c r="H26" s="140"/>
      <c r="I26" s="141" t="s">
        <v>8</v>
      </c>
    </row>
    <row r="27" spans="3:9" ht="15.75" thickBot="1" x14ac:dyDescent="0.3">
      <c r="C27" s="134"/>
      <c r="D27" s="136"/>
      <c r="E27" s="138"/>
      <c r="F27" s="136"/>
      <c r="G27" s="22" t="s">
        <v>60</v>
      </c>
      <c r="H27" s="22" t="s">
        <v>61</v>
      </c>
      <c r="I27" s="142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44">
        <v>31.25</v>
      </c>
      <c r="H28" s="37">
        <v>75</v>
      </c>
      <c r="I28" s="31">
        <f t="shared" ref="I28:I37" si="1">SUM(G28:H28)</f>
        <v>106.25</v>
      </c>
    </row>
    <row r="29" spans="3:9" x14ac:dyDescent="0.25">
      <c r="C29" s="49" t="s">
        <v>12</v>
      </c>
      <c r="D29" s="50">
        <v>202</v>
      </c>
      <c r="E29" s="51" t="s">
        <v>37</v>
      </c>
      <c r="F29" s="50" t="s">
        <v>1</v>
      </c>
      <c r="G29" s="52"/>
      <c r="H29" s="52">
        <v>75</v>
      </c>
      <c r="I29" s="38">
        <f t="shared" si="1"/>
        <v>75</v>
      </c>
    </row>
    <row r="30" spans="3:9" x14ac:dyDescent="0.25">
      <c r="C30" s="26" t="s">
        <v>33</v>
      </c>
      <c r="D30" s="27">
        <v>202</v>
      </c>
      <c r="E30" s="28" t="s">
        <v>14</v>
      </c>
      <c r="F30" s="27" t="s">
        <v>0</v>
      </c>
      <c r="G30" s="29"/>
      <c r="H30" s="27">
        <v>1</v>
      </c>
      <c r="I30" s="30">
        <f t="shared" si="1"/>
        <v>1</v>
      </c>
    </row>
    <row r="31" spans="3:9" x14ac:dyDescent="0.25">
      <c r="C31" s="26" t="s">
        <v>20</v>
      </c>
      <c r="D31" s="27">
        <v>202</v>
      </c>
      <c r="E31" s="28" t="s">
        <v>31</v>
      </c>
      <c r="F31" s="27" t="s">
        <v>0</v>
      </c>
      <c r="G31" s="29">
        <v>1</v>
      </c>
      <c r="H31" s="27"/>
      <c r="I31" s="30">
        <f t="shared" si="1"/>
        <v>1</v>
      </c>
    </row>
    <row r="32" spans="3:9" x14ac:dyDescent="0.25">
      <c r="C32" s="26" t="s">
        <v>21</v>
      </c>
      <c r="D32" s="27">
        <v>202</v>
      </c>
      <c r="E32" s="28" t="s">
        <v>38</v>
      </c>
      <c r="F32" s="27" t="s">
        <v>0</v>
      </c>
      <c r="G32" s="29"/>
      <c r="H32" s="27">
        <v>1</v>
      </c>
      <c r="I32" s="30">
        <f t="shared" si="1"/>
        <v>1</v>
      </c>
    </row>
    <row r="33" spans="3:9" x14ac:dyDescent="0.25">
      <c r="C33" s="26"/>
      <c r="D33" s="27">
        <v>203</v>
      </c>
      <c r="E33" s="28" t="s">
        <v>27</v>
      </c>
      <c r="F33" s="27" t="s">
        <v>29</v>
      </c>
      <c r="G33" s="27">
        <f>ROUNDUP((31.25)/100*6,0)</f>
        <v>2</v>
      </c>
      <c r="H33" s="27">
        <f>ROUNDUP((31.5+75+75+12.5)/100*6,0)</f>
        <v>12</v>
      </c>
      <c r="I33" s="30">
        <f t="shared" si="1"/>
        <v>14</v>
      </c>
    </row>
    <row r="34" spans="3:9" x14ac:dyDescent="0.25">
      <c r="C34" s="26" t="s">
        <v>22</v>
      </c>
      <c r="D34" s="27">
        <v>209</v>
      </c>
      <c r="E34" s="28" t="s">
        <v>58</v>
      </c>
      <c r="F34" s="27" t="s">
        <v>15</v>
      </c>
      <c r="G34" s="45">
        <f>(31.25)/100</f>
        <v>0.3125</v>
      </c>
      <c r="H34" s="27">
        <f>(31.5+75+75+12.5)/100</f>
        <v>1.94</v>
      </c>
      <c r="I34" s="31">
        <f t="shared" si="1"/>
        <v>2.2524999999999999</v>
      </c>
    </row>
    <row r="35" spans="3:9" x14ac:dyDescent="0.25">
      <c r="C35" s="26" t="s">
        <v>63</v>
      </c>
      <c r="D35" s="27">
        <v>606</v>
      </c>
      <c r="E35" s="28" t="s">
        <v>64</v>
      </c>
      <c r="F35" s="27" t="s">
        <v>1</v>
      </c>
      <c r="G35" s="27">
        <v>31.25</v>
      </c>
      <c r="H35" s="27"/>
      <c r="I35" s="31">
        <f t="shared" si="1"/>
        <v>31.25</v>
      </c>
    </row>
    <row r="36" spans="3:9" x14ac:dyDescent="0.25">
      <c r="C36" s="26" t="s">
        <v>23</v>
      </c>
      <c r="D36" s="27">
        <v>606</v>
      </c>
      <c r="E36" s="28" t="s">
        <v>56</v>
      </c>
      <c r="F36" s="27" t="s">
        <v>1</v>
      </c>
      <c r="G36" s="40"/>
      <c r="H36" s="40">
        <v>75</v>
      </c>
      <c r="I36" s="38">
        <f t="shared" si="1"/>
        <v>75</v>
      </c>
    </row>
    <row r="37" spans="3:9" x14ac:dyDescent="0.25">
      <c r="C37" s="26" t="s">
        <v>41</v>
      </c>
      <c r="D37" s="27">
        <v>606</v>
      </c>
      <c r="E37" s="28" t="s">
        <v>39</v>
      </c>
      <c r="F37" s="27" t="s">
        <v>1</v>
      </c>
      <c r="G37" s="40"/>
      <c r="H37" s="40">
        <v>75</v>
      </c>
      <c r="I37" s="38">
        <f t="shared" si="1"/>
        <v>75</v>
      </c>
    </row>
    <row r="38" spans="3:9" x14ac:dyDescent="0.25">
      <c r="C38" s="26" t="s">
        <v>68</v>
      </c>
      <c r="D38" s="27">
        <v>606</v>
      </c>
      <c r="E38" s="28" t="s">
        <v>42</v>
      </c>
      <c r="F38" s="27" t="s">
        <v>0</v>
      </c>
      <c r="G38" s="40"/>
      <c r="H38" s="27">
        <v>1</v>
      </c>
      <c r="I38" s="30">
        <v>1</v>
      </c>
    </row>
    <row r="39" spans="3:9" x14ac:dyDescent="0.25">
      <c r="C39" s="26" t="s">
        <v>72</v>
      </c>
      <c r="D39" s="27">
        <v>606</v>
      </c>
      <c r="E39" s="28" t="s">
        <v>65</v>
      </c>
      <c r="F39" s="27" t="s">
        <v>0</v>
      </c>
      <c r="G39" s="29">
        <v>1</v>
      </c>
      <c r="H39" s="27"/>
      <c r="I39" s="30">
        <v>1</v>
      </c>
    </row>
    <row r="40" spans="3:9" x14ac:dyDescent="0.25">
      <c r="C40" s="26" t="s">
        <v>96</v>
      </c>
      <c r="D40" s="27">
        <v>606</v>
      </c>
      <c r="E40" s="28" t="s">
        <v>47</v>
      </c>
      <c r="F40" s="27" t="s">
        <v>0</v>
      </c>
      <c r="G40" s="29"/>
      <c r="H40" s="27">
        <v>1</v>
      </c>
      <c r="I40" s="30">
        <f t="shared" ref="I40:I41" si="2">SUM(G40:H40)</f>
        <v>1</v>
      </c>
    </row>
    <row r="41" spans="3:9" x14ac:dyDescent="0.25">
      <c r="C41" s="41"/>
      <c r="D41" s="42">
        <v>626</v>
      </c>
      <c r="E41" s="43" t="s">
        <v>62</v>
      </c>
      <c r="F41" s="42"/>
      <c r="G41" s="55">
        <v>2</v>
      </c>
      <c r="H41" s="42">
        <v>3</v>
      </c>
      <c r="I41" s="30">
        <f t="shared" si="2"/>
        <v>5</v>
      </c>
    </row>
    <row r="42" spans="3:9" ht="15.75" thickBot="1" x14ac:dyDescent="0.3">
      <c r="C42" s="32"/>
      <c r="D42" s="33">
        <v>626</v>
      </c>
      <c r="E42" s="34" t="s">
        <v>18</v>
      </c>
      <c r="F42" s="33" t="s">
        <v>0</v>
      </c>
      <c r="G42" s="33"/>
      <c r="H42" s="33">
        <v>3</v>
      </c>
      <c r="I42" s="35">
        <f t="shared" ref="I42" si="3">SUM(G42:H42)</f>
        <v>3</v>
      </c>
    </row>
    <row r="43" spans="3:9" x14ac:dyDescent="0.25">
      <c r="C43" s="36" t="s">
        <v>84</v>
      </c>
      <c r="D43" s="20"/>
      <c r="E43" s="20"/>
      <c r="F43" s="20"/>
      <c r="G43" s="20"/>
      <c r="H43" s="20"/>
      <c r="I43" s="20"/>
    </row>
  </sheetData>
  <mergeCells count="14">
    <mergeCell ref="C25:I25"/>
    <mergeCell ref="C26:C27"/>
    <mergeCell ref="D26:D27"/>
    <mergeCell ref="E26:E27"/>
    <mergeCell ref="F26:F27"/>
    <mergeCell ref="G26:H26"/>
    <mergeCell ref="I26:I27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DE50B-E25C-4D21-8B57-7FE075D9ED51}">
  <dimension ref="C2:I15"/>
  <sheetViews>
    <sheetView workbookViewId="0">
      <selection activeCell="I14" sqref="I14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0" t="s">
        <v>170</v>
      </c>
      <c r="D3" s="131"/>
      <c r="E3" s="131"/>
      <c r="F3" s="131"/>
      <c r="G3" s="131"/>
      <c r="H3" s="131"/>
      <c r="I3" s="132"/>
    </row>
    <row r="4" spans="3:9" x14ac:dyDescent="0.25">
      <c r="C4" s="133" t="s">
        <v>3</v>
      </c>
      <c r="D4" s="135" t="s">
        <v>4</v>
      </c>
      <c r="E4" s="137" t="s">
        <v>5</v>
      </c>
      <c r="F4" s="135" t="s">
        <v>6</v>
      </c>
      <c r="G4" s="139" t="s">
        <v>7</v>
      </c>
      <c r="H4" s="140"/>
      <c r="I4" s="141" t="s">
        <v>8</v>
      </c>
    </row>
    <row r="5" spans="3:9" ht="15.75" thickBot="1" x14ac:dyDescent="0.3">
      <c r="C5" s="134"/>
      <c r="D5" s="136"/>
      <c r="E5" s="138"/>
      <c r="F5" s="136"/>
      <c r="G5" s="22" t="s">
        <v>60</v>
      </c>
      <c r="H5" s="22" t="s">
        <v>61</v>
      </c>
      <c r="I5" s="14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25</v>
      </c>
      <c r="I6" s="38">
        <f t="shared" ref="I6:I14" si="0">SUM(G6:H6)</f>
        <v>25</v>
      </c>
    </row>
    <row r="7" spans="3:9" x14ac:dyDescent="0.25">
      <c r="C7" s="49" t="s">
        <v>13</v>
      </c>
      <c r="D7" s="50">
        <v>202</v>
      </c>
      <c r="E7" s="28" t="s">
        <v>34</v>
      </c>
      <c r="F7" s="50" t="s">
        <v>0</v>
      </c>
      <c r="G7" s="54">
        <v>1</v>
      </c>
      <c r="H7" s="29">
        <v>1</v>
      </c>
      <c r="I7" s="30">
        <f t="shared" si="0"/>
        <v>2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9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>
        <f>ROUNDUP((50)/100*6,0)</f>
        <v>3</v>
      </c>
      <c r="H9" s="27">
        <f>ROUNDUP((50+25+12.5)/100*6,0)</f>
        <v>6</v>
      </c>
      <c r="I9" s="30">
        <f t="shared" si="0"/>
        <v>9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>
        <f>(50)/100</f>
        <v>0.5</v>
      </c>
      <c r="H10" s="27">
        <f>(50+25+12.5)/100</f>
        <v>0.875</v>
      </c>
      <c r="I10" s="31">
        <f t="shared" si="0"/>
        <v>1.375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40"/>
      <c r="H11" s="40">
        <v>25</v>
      </c>
      <c r="I11" s="38">
        <f t="shared" si="0"/>
        <v>25</v>
      </c>
    </row>
    <row r="12" spans="3:9" x14ac:dyDescent="0.25">
      <c r="C12" s="41" t="s">
        <v>45</v>
      </c>
      <c r="D12" s="42">
        <v>606</v>
      </c>
      <c r="E12" s="28" t="s">
        <v>79</v>
      </c>
      <c r="F12" s="42" t="s">
        <v>0</v>
      </c>
      <c r="G12" s="55">
        <v>1</v>
      </c>
      <c r="H12" s="55">
        <v>1</v>
      </c>
      <c r="I12" s="30">
        <f t="shared" si="0"/>
        <v>2</v>
      </c>
    </row>
    <row r="13" spans="3:9" x14ac:dyDescent="0.25">
      <c r="C13" s="26" t="s">
        <v>46</v>
      </c>
      <c r="D13" s="27">
        <v>606</v>
      </c>
      <c r="E13" s="28" t="s">
        <v>80</v>
      </c>
      <c r="F13" s="27" t="s">
        <v>0</v>
      </c>
      <c r="G13" s="29"/>
      <c r="H13" s="29">
        <v>1</v>
      </c>
      <c r="I13" s="30">
        <f>SUM(G13:H13)</f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>
        <v>2</v>
      </c>
      <c r="H14" s="33">
        <v>3</v>
      </c>
      <c r="I14" s="35">
        <f t="shared" si="0"/>
        <v>5</v>
      </c>
    </row>
    <row r="15" spans="3:9" x14ac:dyDescent="0.25">
      <c r="C15" s="36" t="s">
        <v>84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</vt:i4>
      </vt:variant>
    </vt:vector>
  </HeadingPairs>
  <TitlesOfParts>
    <vt:vector size="27" baseType="lpstr">
      <vt:lpstr>Guardrail Sub-Summary 1</vt:lpstr>
      <vt:lpstr>GR Items</vt:lpstr>
      <vt:lpstr>MED-71-16.15</vt:lpstr>
      <vt:lpstr>MED-71-16.45</vt:lpstr>
      <vt:lpstr>MED-71-16.85</vt:lpstr>
      <vt:lpstr>S.R. 18 RAMPS</vt:lpstr>
      <vt:lpstr>MED-71-17.09</vt:lpstr>
      <vt:lpstr>MED-71-17.31</vt:lpstr>
      <vt:lpstr>MED-71-17.67</vt:lpstr>
      <vt:lpstr>MED-71-18.05</vt:lpstr>
      <vt:lpstr>MED-71-18.28</vt:lpstr>
      <vt:lpstr>MED-71-18.40</vt:lpstr>
      <vt:lpstr>MED-71-18.70</vt:lpstr>
      <vt:lpstr>MED-71-19.18</vt:lpstr>
      <vt:lpstr>MED-71-19.67</vt:lpstr>
      <vt:lpstr>MED-71-19.92</vt:lpstr>
      <vt:lpstr>MED-71-20.21</vt:lpstr>
      <vt:lpstr>MED-71-20.34</vt:lpstr>
      <vt:lpstr>MED-71-20.55</vt:lpstr>
      <vt:lpstr>MED-71-20.90</vt:lpstr>
      <vt:lpstr>S.R. 3 RAMPS</vt:lpstr>
      <vt:lpstr>MED-71-21.20</vt:lpstr>
      <vt:lpstr>MED-71-21.65</vt:lpstr>
      <vt:lpstr>MED-71-22.30</vt:lpstr>
      <vt:lpstr>MED-71-22.42</vt:lpstr>
      <vt:lpstr>MED-71 REST AREA EXIT</vt:lpstr>
      <vt:lpstr>'Guardrail Sub-Summary 1'!Print_Area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Roadway Sub-Summary</dc:title>
  <dc:creator>Shane J. Deer</dc:creator>
  <cp:lastModifiedBy>Mellen, Adam</cp:lastModifiedBy>
  <cp:lastPrinted>2007-10-19T12:22:12Z</cp:lastPrinted>
  <dcterms:created xsi:type="dcterms:W3CDTF">1998-12-15T16:04:52Z</dcterms:created>
  <dcterms:modified xsi:type="dcterms:W3CDTF">2024-07-30T17:53:55Z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